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2.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7- FONDO DE INVERSION IN GANADERO USD\13. BALANCE FONDO DE INVERSION IN GANADERO SETIEMBRE 2024\"/>
    </mc:Choice>
  </mc:AlternateContent>
  <xr:revisionPtr revIDLastSave="0" documentId="13_ncr:1_{B067DD18-47BD-4CC8-A279-60AFE49B3697}" xr6:coauthVersionLast="47" xr6:coauthVersionMax="47" xr10:uidLastSave="{00000000-0000-0000-0000-000000000000}"/>
  <workbookProtection workbookAlgorithmName="SHA-512" workbookHashValue="CgN1CpQU0/o8hmcQxb/eCg2b82Ks9D77Dy8NyKD/GyihFLN80V4+hhh0n2U8ZUcRyCv1IhsSJzMV8xKtAJtedQ==" workbookSaltValue="vxTveDYbQOhtZhzCwSPS1A==" workbookSpinCount="100000" lockStructure="1"/>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8.FLUJO EFECTIVO G" sheetId="8" r:id="rId10"/>
    <sheet name="Flujo de Fondos Calculo GS" sheetId="14" state="hidden" r:id="rId11"/>
    <sheet name="9.INFORME DEL SINDICO" sheetId="10" state="hidden" r:id="rId12"/>
    <sheet name="9.Notas a EEFF" sheetId="11" r:id="rId13"/>
    <sheet name="10.Cuadro de Inversiones" sheetId="12" r:id="rId14"/>
  </sheets>
  <externalReferences>
    <externalReference r:id="rId15"/>
    <externalReference r:id="rId16"/>
    <externalReference r:id="rId17"/>
  </externalReferences>
  <definedNames>
    <definedName name="_xlnm._FilterDatabase" localSheetId="13" hidden="1">'10.Cuadro de Inversiones'!$B$4:$P$7</definedName>
    <definedName name="_Hlk492023274" localSheetId="12">'9.Notas a EEFF'!$A$97</definedName>
    <definedName name="a" localSheetId="10">#REF!</definedName>
    <definedName name="a" localSheetId="5">#REF!</definedName>
    <definedName name="a">#REF!</definedName>
    <definedName name="aa">#REF!</definedName>
    <definedName name="_xlnm.Print_Area" localSheetId="10">'Flujo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10">#REF!</definedName>
    <definedName name="BuiltIn_Print_Area___0___0" localSheetId="5">#REF!</definedName>
    <definedName name="BuiltIn_Print_Area___0___0">#REF!</definedName>
    <definedName name="BuiltIn_Print_Area___0___0___0___0" localSheetId="10">#REF!</definedName>
    <definedName name="BuiltIn_Print_Area___0___0___0___0" localSheetId="5">#REF!</definedName>
    <definedName name="BuiltIn_Print_Area___0___0___0___0">#REF!</definedName>
    <definedName name="BuiltIn_Print_Area___0___0___0___0___0" localSheetId="1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4" l="1"/>
  <c r="C36" i="4"/>
  <c r="C26" i="4"/>
  <c r="C16" i="4"/>
  <c r="C37" i="4"/>
  <c r="C89" i="11"/>
  <c r="C15" i="8"/>
  <c r="G15" i="8" s="1"/>
  <c r="C25" i="8"/>
  <c r="G25" i="8" s="1"/>
  <c r="C7" i="8"/>
  <c r="G12" i="8" s="1"/>
  <c r="G13" i="8"/>
  <c r="G14" i="8"/>
  <c r="G16" i="8"/>
  <c r="G20" i="8"/>
  <c r="G21" i="8"/>
  <c r="G23" i="8"/>
  <c r="C11" i="8"/>
  <c r="G11" i="8" s="1"/>
  <c r="C22" i="8"/>
  <c r="C21" i="8"/>
  <c r="C20" i="8"/>
  <c r="C18" i="8"/>
  <c r="C16" i="8"/>
  <c r="G16" i="7"/>
  <c r="C19" i="6"/>
  <c r="C20" i="6"/>
  <c r="C52" i="5"/>
  <c r="C49" i="5"/>
  <c r="C6" i="6"/>
  <c r="H27" i="3"/>
  <c r="C14" i="3"/>
  <c r="H13" i="3"/>
  <c r="E8" i="2"/>
  <c r="E11" i="2"/>
  <c r="E15" i="2"/>
  <c r="C20" i="3"/>
  <c r="C21" i="3"/>
  <c r="C17" i="3"/>
  <c r="C19" i="3"/>
  <c r="C13" i="3"/>
  <c r="D25" i="3"/>
  <c r="G18" i="8" l="1"/>
  <c r="G22" i="8"/>
  <c r="C49" i="4" l="1"/>
  <c r="C46" i="4"/>
  <c r="C25" i="4"/>
  <c r="C19" i="4"/>
  <c r="C21" i="4"/>
  <c r="C20" i="4"/>
  <c r="C10" i="4"/>
  <c r="N3" i="9"/>
  <c r="C46" i="5"/>
  <c r="E28" i="1"/>
  <c r="I5" i="12" l="1"/>
  <c r="J5" i="12" s="1"/>
  <c r="L5" i="12" s="1"/>
  <c r="C37" i="5" l="1"/>
  <c r="C38" i="5" l="1"/>
  <c r="D142" i="11" l="1"/>
  <c r="E12" i="15" l="1"/>
  <c r="B47" i="15"/>
  <c r="D143" i="11" l="1"/>
  <c r="A104" i="11"/>
  <c r="A105" i="11"/>
  <c r="A107" i="11"/>
  <c r="A103" i="11"/>
  <c r="D28" i="1"/>
  <c r="C11" i="6"/>
  <c r="C107" i="11"/>
  <c r="C105" i="11"/>
  <c r="C106" i="11"/>
  <c r="C104" i="11"/>
  <c r="C12" i="6"/>
  <c r="D58" i="4"/>
  <c r="B2" i="12" l="1"/>
  <c r="C13" i="15"/>
  <c r="C155" i="11" l="1"/>
  <c r="E37" i="14" l="1"/>
  <c r="E36" i="14"/>
  <c r="E35" i="14"/>
  <c r="E30" i="14"/>
  <c r="E26" i="14"/>
  <c r="E17" i="14"/>
  <c r="E16" i="14"/>
  <c r="E15" i="14"/>
  <c r="E13" i="14"/>
  <c r="E12" i="14"/>
  <c r="E10" i="14"/>
  <c r="E9" i="14"/>
  <c r="E22" i="14" l="1"/>
  <c r="E23" i="14" s="1"/>
  <c r="E38" i="14"/>
  <c r="D55" i="5"/>
  <c r="E39" i="14" l="1"/>
  <c r="C10" i="5"/>
  <c r="C12" i="5" s="1"/>
  <c r="C14" i="5"/>
  <c r="C15" i="5"/>
  <c r="C47" i="5" l="1"/>
  <c r="D37" i="15" l="1"/>
  <c r="C35" i="15" s="1"/>
  <c r="D35" i="15" s="1"/>
  <c r="C36" i="15" s="1"/>
  <c r="B12" i="15"/>
  <c r="E37" i="15"/>
  <c r="E35" i="15"/>
  <c r="E30" i="15"/>
  <c r="E26" i="15"/>
  <c r="E17" i="15"/>
  <c r="E16" i="15"/>
  <c r="E15" i="15" s="1"/>
  <c r="E13" i="15"/>
  <c r="E10" i="15"/>
  <c r="E9" i="15"/>
  <c r="E22" i="15" l="1"/>
  <c r="E23" i="15" s="1"/>
  <c r="E38" i="15"/>
  <c r="C136" i="11"/>
  <c r="E39" i="15" l="1"/>
  <c r="B7" i="15" l="1"/>
  <c r="C10" i="9" l="1"/>
  <c r="C8" i="7"/>
  <c r="K7" i="12" l="1"/>
  <c r="C16" i="7" l="1"/>
  <c r="C11" i="7" l="1"/>
  <c r="D37" i="14" l="1"/>
  <c r="C35" i="14" s="1"/>
  <c r="D35" i="14" s="1"/>
  <c r="C36" i="14" s="1"/>
  <c r="B50" i="15"/>
  <c r="B30" i="14"/>
  <c r="C27" i="4" l="1"/>
  <c r="C25" i="5" s="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26" i="5" l="1"/>
  <c r="N36" i="14"/>
  <c r="B85" i="14" s="1"/>
  <c r="B13" i="15"/>
  <c r="F13" i="15" s="1"/>
  <c r="L13" i="15" s="1"/>
  <c r="H58" i="15"/>
  <c r="B64" i="15" s="1"/>
  <c r="J58" i="15"/>
  <c r="B68" i="15" s="1"/>
  <c r="R26" i="14"/>
  <c r="R26" i="15"/>
  <c r="C26" i="15"/>
  <c r="N58" i="15"/>
  <c r="C88" i="15"/>
  <c r="J58" i="14"/>
  <c r="B68" i="14" s="1"/>
  <c r="N58" i="14"/>
  <c r="B84" i="14"/>
  <c r="C88" i="14" s="1"/>
  <c r="C12" i="4" l="1"/>
  <c r="B9" i="15" s="1"/>
  <c r="F9" i="15" l="1"/>
  <c r="O9" i="15" s="1"/>
  <c r="D92" i="15"/>
  <c r="C82" i="11" l="1"/>
  <c r="C81" i="11"/>
  <c r="B9" i="14" l="1"/>
  <c r="C6" i="5"/>
  <c r="C16" i="2"/>
  <c r="C21" i="5" l="1"/>
  <c r="B13" i="14" s="1"/>
  <c r="C16" i="5"/>
  <c r="C17" i="5" s="1"/>
  <c r="C39" i="5"/>
  <c r="C40" i="5"/>
  <c r="C20" i="5"/>
  <c r="B10" i="14" s="1"/>
  <c r="F10" i="14" s="1"/>
  <c r="L10" i="14" s="1"/>
  <c r="C19" i="5"/>
  <c r="C32" i="5"/>
  <c r="C34" i="5" s="1"/>
  <c r="D8" i="7"/>
  <c r="F9" i="14"/>
  <c r="O9" i="14" s="1"/>
  <c r="D92" i="14"/>
  <c r="C41" i="5" l="1"/>
  <c r="C22" i="5"/>
  <c r="C28" i="5" s="1"/>
  <c r="F28" i="5" s="1"/>
  <c r="B12" i="14"/>
  <c r="F12" i="14" s="1"/>
  <c r="G12" i="14" s="1"/>
  <c r="D13" i="7"/>
  <c r="H58" i="14"/>
  <c r="B64" i="14" s="1"/>
  <c r="F13" i="14"/>
  <c r="L13" i="14" s="1"/>
  <c r="D56" i="5"/>
  <c r="C42" i="5" l="1"/>
  <c r="F42" i="5" s="1"/>
  <c r="B21" i="6"/>
  <c r="A106" i="11" s="1"/>
  <c r="B12" i="6"/>
  <c r="B13" i="6"/>
  <c r="B11" i="6"/>
  <c r="B19" i="5"/>
  <c r="B21" i="5"/>
  <c r="B24" i="5"/>
  <c r="B25" i="5"/>
  <c r="B15" i="14" l="1"/>
  <c r="F15" i="14" s="1"/>
  <c r="M15" i="14" s="1"/>
  <c r="B74" i="14" s="1"/>
  <c r="C22" i="4" l="1"/>
  <c r="B155" i="11"/>
  <c r="D89" i="11"/>
  <c r="E89" i="11" s="1"/>
  <c r="D88" i="11"/>
  <c r="B50" i="5"/>
  <c r="B49" i="5"/>
  <c r="B20" i="5"/>
  <c r="B18" i="5"/>
  <c r="B16" i="5"/>
  <c r="C8" i="2" l="1"/>
  <c r="C17" i="4" l="1"/>
  <c r="C28" i="4" s="1"/>
  <c r="C88" i="11" s="1"/>
  <c r="E88" i="11" l="1"/>
  <c r="C33" i="4"/>
  <c r="C156" i="11"/>
  <c r="B156" i="11"/>
  <c r="E8" i="8"/>
  <c r="C8" i="8"/>
  <c r="D7" i="6"/>
  <c r="C7" i="6"/>
  <c r="C7" i="5"/>
  <c r="D7" i="4"/>
  <c r="C7" i="4"/>
  <c r="D7" i="3"/>
  <c r="C7" i="3"/>
  <c r="E8" i="1"/>
  <c r="C8" i="1"/>
  <c r="P4" i="9"/>
  <c r="B15" i="15" l="1"/>
  <c r="F15" i="15" l="1"/>
  <c r="M15" i="15" s="1"/>
  <c r="B74" i="15" l="1"/>
  <c r="D8" i="2"/>
  <c r="F12" i="4"/>
  <c r="G12" i="4" s="1"/>
  <c r="D13" i="2" l="1"/>
  <c r="B16" i="14" l="1"/>
  <c r="C11" i="2"/>
  <c r="C26" i="14" l="1"/>
  <c r="C16" i="14" l="1"/>
  <c r="F16" i="14" l="1"/>
  <c r="M16" i="14" l="1"/>
  <c r="B72" i="14" s="1"/>
  <c r="B46" i="15"/>
  <c r="F46" i="15" s="1"/>
  <c r="L46" i="15" s="1"/>
  <c r="C103" i="11"/>
  <c r="C16" i="15"/>
  <c r="F16" i="15" l="1"/>
  <c r="M16" i="15" s="1"/>
  <c r="B72" i="15" l="1"/>
  <c r="C39" i="4" l="1"/>
  <c r="C40" i="4" l="1"/>
  <c r="C41" i="4" s="1"/>
  <c r="B17" i="14"/>
  <c r="B22" i="14" s="1"/>
  <c r="B23" i="14" s="1"/>
  <c r="F23" i="14" s="1"/>
  <c r="B17" i="15"/>
  <c r="F17" i="14" l="1"/>
  <c r="M17" i="14" s="1"/>
  <c r="M58" i="14" s="1"/>
  <c r="B22" i="15"/>
  <c r="F17" i="15"/>
  <c r="B73" i="14" l="1"/>
  <c r="C80" i="14" s="1"/>
  <c r="M17" i="15"/>
  <c r="M58" i="15" s="1"/>
  <c r="B23" i="15"/>
  <c r="F23" i="15" s="1"/>
  <c r="B73" i="15" l="1"/>
  <c r="C80" i="15" s="1"/>
  <c r="C24" i="1" s="1"/>
  <c r="C26" i="1" l="1"/>
  <c r="C24" i="8"/>
  <c r="B41" i="15"/>
  <c r="G24" i="8" l="1"/>
  <c r="C26" i="8"/>
  <c r="G26" i="8" s="1"/>
  <c r="F41" i="15"/>
  <c r="G41" i="15" s="1"/>
  <c r="C142" i="11" l="1"/>
  <c r="C143" i="11" s="1"/>
  <c r="D103" i="11" l="1"/>
  <c r="C17" i="6"/>
  <c r="B37" i="14" l="1"/>
  <c r="C50" i="5"/>
  <c r="B46" i="14"/>
  <c r="F46" i="14" s="1"/>
  <c r="L46" i="14" s="1"/>
  <c r="D104" i="11"/>
  <c r="E103" i="11"/>
  <c r="B41" i="14"/>
  <c r="F41" i="14" s="1"/>
  <c r="G41" i="14" s="1"/>
  <c r="D105" i="11" l="1"/>
  <c r="E105" i="11" s="1"/>
  <c r="E104" i="11"/>
  <c r="D16" i="7"/>
  <c r="C53" i="5"/>
  <c r="D106" i="11" l="1"/>
  <c r="D107" i="11" s="1"/>
  <c r="E107" i="11" s="1"/>
  <c r="E106" i="11"/>
  <c r="E17" i="7"/>
  <c r="D15" i="7"/>
  <c r="E108" i="11" l="1"/>
  <c r="F47" i="15" l="1"/>
  <c r="L47" i="15" s="1"/>
  <c r="C21" i="6" l="1"/>
  <c r="B44" i="14" s="1"/>
  <c r="B44" i="15"/>
  <c r="C23" i="3"/>
  <c r="B47" i="14"/>
  <c r="F47" i="14" s="1"/>
  <c r="L47" i="14" s="1"/>
  <c r="C23" i="6" l="1"/>
  <c r="C108" i="11"/>
  <c r="C109" i="11" s="1"/>
  <c r="F44" i="15"/>
  <c r="I44" i="15" s="1"/>
  <c r="F44" i="14"/>
  <c r="I44" i="14" s="1"/>
  <c r="C48" i="5" l="1"/>
  <c r="F48" i="5" s="1"/>
  <c r="C47" i="4"/>
  <c r="B26" i="15" l="1"/>
  <c r="C54" i="5"/>
  <c r="B26" i="14"/>
  <c r="C55" i="5" l="1"/>
  <c r="C56" i="5"/>
  <c r="F26" i="14"/>
  <c r="B38" i="14"/>
  <c r="B39" i="14" s="1"/>
  <c r="F26" i="15"/>
  <c r="I26" i="15" l="1"/>
  <c r="I58" i="15" s="1"/>
  <c r="B65" i="15" s="1"/>
  <c r="I26" i="14"/>
  <c r="I58" i="14" s="1"/>
  <c r="B65" i="14" s="1"/>
  <c r="C13" i="6" l="1"/>
  <c r="B40" i="14" s="1"/>
  <c r="B40" i="15"/>
  <c r="B56" i="15" s="1"/>
  <c r="C15" i="3"/>
  <c r="C24" i="3" s="1"/>
  <c r="C52" i="4" s="1"/>
  <c r="B37" i="15" l="1"/>
  <c r="B38" i="15" s="1"/>
  <c r="B39" i="15" s="1"/>
  <c r="C50" i="4"/>
  <c r="C25" i="3"/>
  <c r="G24" i="3"/>
  <c r="F40" i="15"/>
  <c r="G40" i="15" s="1"/>
  <c r="G58" i="15" s="1"/>
  <c r="B63" i="15" s="1"/>
  <c r="C16" i="1" s="1"/>
  <c r="B59" i="15"/>
  <c r="D56" i="15"/>
  <c r="F56" i="15" s="1"/>
  <c r="L56" i="15" s="1"/>
  <c r="L58" i="15" s="1"/>
  <c r="B67" i="15" s="1"/>
  <c r="B57" i="15"/>
  <c r="F40" i="14"/>
  <c r="G40" i="14" s="1"/>
  <c r="G58" i="14" s="1"/>
  <c r="B63" i="14" s="1"/>
  <c r="B56" i="14"/>
  <c r="C15" i="6"/>
  <c r="C24" i="6" s="1"/>
  <c r="C25" i="6" s="1"/>
  <c r="C27" i="3"/>
  <c r="D16" i="2" l="1"/>
  <c r="C53" i="4"/>
  <c r="C18" i="1"/>
  <c r="C70" i="15"/>
  <c r="C90" i="15" s="1"/>
  <c r="C92" i="15" s="1"/>
  <c r="E92" i="15" s="1"/>
  <c r="B59" i="14"/>
  <c r="D56" i="14"/>
  <c r="B57" i="14"/>
  <c r="C37" i="15"/>
  <c r="D58" i="15"/>
  <c r="C20" i="1" l="1"/>
  <c r="C17" i="8"/>
  <c r="G17" i="8" s="1"/>
  <c r="G53" i="4"/>
  <c r="C57" i="4"/>
  <c r="C9" i="12" s="1"/>
  <c r="O5" i="12" s="1"/>
  <c r="P5" i="12" s="1"/>
  <c r="C54" i="4"/>
  <c r="C58" i="4" s="1"/>
  <c r="E17" i="2"/>
  <c r="E18" i="2" s="1"/>
  <c r="D15" i="2"/>
  <c r="F37" i="15"/>
  <c r="F58" i="15" s="1"/>
  <c r="O58" i="15" s="1"/>
  <c r="C58" i="15"/>
  <c r="D59" i="15" s="1"/>
  <c r="C37" i="14"/>
  <c r="D58" i="14"/>
  <c r="F56" i="14"/>
  <c r="L56" i="14" s="1"/>
  <c r="L58" i="14" s="1"/>
  <c r="B67" i="14" s="1"/>
  <c r="C27" i="1" l="1"/>
  <c r="C28" i="1" s="1"/>
  <c r="C19" i="8"/>
  <c r="G19" i="8" s="1"/>
  <c r="C27" i="8"/>
  <c r="C70" i="14"/>
  <c r="C90" i="14" s="1"/>
  <c r="C92" i="14" s="1"/>
  <c r="E92" i="14" s="1"/>
  <c r="C58" i="14"/>
  <c r="D59" i="14" s="1"/>
  <c r="F37" i="14"/>
  <c r="F58" i="14" s="1"/>
  <c r="O58" i="14" s="1"/>
  <c r="D90" i="15"/>
  <c r="E90" i="15" s="1"/>
  <c r="O59" i="15"/>
  <c r="C28" i="8" l="1"/>
  <c r="G28" i="8" s="1"/>
  <c r="G27" i="8"/>
  <c r="O59" i="14"/>
  <c r="D90" i="14"/>
  <c r="E90" i="14" s="1"/>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tc={94179D89-00E3-924C-99F1-8B4E67059196}</author>
  </authors>
  <commentList>
    <comment ref="F27" authorId="0" shapeId="0" xr:uid="{94179D89-00E3-924C-99F1-8B4E6705919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hacer la valuacion por este valor.
Fijate como debe quedar el resultado.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<sst xmlns="http://schemas.openxmlformats.org/spreadsheetml/2006/main" count="583" uniqueCount="352">
  <si>
    <t>Desde</t>
  </si>
  <si>
    <t>Tipo de cambio Comprador</t>
  </si>
  <si>
    <t>Comparativo</t>
  </si>
  <si>
    <t>Tipo de cambio Vendedor</t>
  </si>
  <si>
    <t>FECHA DE REPORTE</t>
  </si>
  <si>
    <t>Fondo de Inversión IN Ganadero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</si>
  <si>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</si>
  <si>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</si>
  <si>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</si>
  <si>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</si>
  <si>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</si>
  <si>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</si>
  <si>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</si>
  <si>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</si>
  <si>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</si>
  <si>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</si>
  <si>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</si>
  <si>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</si>
  <si>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</si>
  <si>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FONDO DE INVERSIÓN IN GANADERO DÓLARES AMERICANOS</t>
  </si>
  <si>
    <t xml:space="preserve">ESTADO DEL ACTIVO NETO </t>
  </si>
  <si>
    <t>Correspondiente al 30/09/2024 con cifras comparativas al 31/12/2023</t>
  </si>
  <si>
    <t>(EN DOLARES AMERICANOS)</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</si>
  <si>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</si>
  <si>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</si>
  <si>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</si>
  <si>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</si>
  <si>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</si>
  <si>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</si>
  <si>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</si>
  <si>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</si>
  <si>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</si>
  <si>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</si>
  <si>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</si>
  <si>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</si>
  <si>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</si>
  <si>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</si>
  <si>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Gastos pagados por adelantado</t>
  </si>
  <si>
    <t>Combustibles para Estancia</t>
  </si>
  <si>
    <t>ACTIVO NO CORRIENTE</t>
  </si>
  <si>
    <t>BIENES DE USO</t>
  </si>
  <si>
    <t>Popiedad, Planta y Equipo</t>
  </si>
  <si>
    <t>(-) Depreciaciones Acumuladas</t>
  </si>
  <si>
    <t>Otros</t>
  </si>
  <si>
    <t>Total de Activo Bruto</t>
  </si>
  <si>
    <t xml:space="preserve">PASIVOS </t>
  </si>
  <si>
    <t xml:space="preserve">PASIVO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</si>
  <si>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</si>
  <si>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</si>
  <si>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</si>
  <si>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</si>
  <si>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</si>
  <si>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</si>
  <si>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</si>
  <si>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</si>
  <si>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</si>
  <si>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</si>
  <si>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</si>
  <si>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</si>
  <si>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</si>
  <si>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</si>
  <si>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</si>
  <si>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Correspondiente al 30/09/2024 con cifras comparativas al 30/09/2023</t>
  </si>
  <si>
    <t>INGRESOS</t>
  </si>
  <si>
    <t>Resultado por Tenencia</t>
  </si>
  <si>
    <t xml:space="preserve">Intereses </t>
  </si>
  <si>
    <t xml:space="preserve">Otros </t>
  </si>
  <si>
    <t>Ingresos por Tenenciade Ganado</t>
  </si>
  <si>
    <t>Total Ingresos</t>
  </si>
  <si>
    <t>EGRESOS</t>
  </si>
  <si>
    <t>Comisión por Administración</t>
  </si>
  <si>
    <t>Comisión por Corretaje y Aranceles</t>
  </si>
  <si>
    <t>Otros Egresos</t>
  </si>
  <si>
    <t>Costo de Trasformacion de Activo Biologico</t>
  </si>
  <si>
    <t>Ajuste por Conversión U$D</t>
  </si>
  <si>
    <t>Total Egresos</t>
  </si>
  <si>
    <t>Resultado del Ejercicio</t>
  </si>
  <si>
    <t xml:space="preserve">Hacer el asiento de valuacion </t>
  </si>
  <si>
    <t>ESTADO DE VARIACIÓN DEL ACTIVO NETO</t>
  </si>
  <si>
    <t>CUENTAS</t>
  </si>
  <si>
    <t>APORTANTES</t>
  </si>
  <si>
    <t>TOTAL DEL ACTIVO NETO AL 31/09/2023</t>
  </si>
  <si>
    <t>Saldo al inicio del periodo</t>
  </si>
  <si>
    <t>Movimientos del periodo</t>
  </si>
  <si>
    <t>Suscripciones</t>
  </si>
  <si>
    <t>Rescates</t>
  </si>
  <si>
    <t>Resultados Distribuidos</t>
  </si>
  <si>
    <t>Resultado del Periodo</t>
  </si>
  <si>
    <t>Saldo al final del periodo</t>
  </si>
  <si>
    <t>TOTAL DEL ACTIVO NETO AL 30/09/2024</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</si>
  <si>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</si>
  <si>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</si>
  <si>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</si>
  <si>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</si>
  <si>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</si>
  <si>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</si>
  <si>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</si>
  <si>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</si>
  <si>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</si>
  <si>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</si>
  <si>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</si>
  <si>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</si>
  <si>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</si>
  <si>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</si>
  <si>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</si>
  <si>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</si>
  <si>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</si>
  <si>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</si>
  <si>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</si>
  <si>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</si>
  <si>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</si>
  <si>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</si>
  <si>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</si>
  <si>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</si>
  <si>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</si>
  <si>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</si>
  <si>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</si>
  <si>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</si>
  <si>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</si>
  <si>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</si>
  <si>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</si>
  <si>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</si>
  <si>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</si>
  <si>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</si>
  <si>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</si>
  <si>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</si>
  <si>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</si>
  <si>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</si>
  <si>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31/12/2022</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</si>
  <si>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</si>
  <si>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</si>
  <si>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</si>
  <si>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</si>
  <si>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</si>
  <si>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</si>
  <si>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</si>
  <si>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</si>
  <si>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</si>
  <si>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</si>
  <si>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</si>
  <si>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</si>
  <si>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</si>
  <si>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</si>
  <si>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</si>
  <si>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</si>
  <si>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</si>
  <si>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</si>
  <si>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</si>
  <si>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</si>
  <si>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</si>
  <si>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</si>
  <si>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</si>
  <si>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</si>
  <si>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</si>
  <si>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</si>
  <si>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</si>
  <si>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</si>
  <si>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</si>
  <si>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</si>
  <si>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</si>
  <si>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</si>
  <si>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</si>
  <si>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</si>
  <si>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</si>
  <si>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</si>
  <si>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</si>
  <si>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</si>
  <si>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</si>
  <si>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</si>
  <si>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</si>
  <si>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</si>
  <si>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</si>
  <si>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</si>
  <si>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</si>
  <si>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</si>
  <si>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</si>
  <si>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</si>
  <si>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</si>
  <si>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</si>
  <si>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</si>
  <si>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</si>
  <si>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</si>
  <si>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</si>
  <si>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</si>
  <si>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</si>
  <si>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</si>
  <si>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</si>
  <si>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</si>
  <si>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</si>
  <si>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</si>
  <si>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</si>
  <si>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</si>
  <si>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</si>
  <si>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</si>
  <si>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</si>
  <si>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</si>
  <si>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</si>
  <si>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</si>
  <si>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</si>
  <si>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</si>
  <si>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</si>
  <si>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</si>
  <si>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(EN MONEDA LOCAL)</t>
  </si>
  <si>
    <t>Valores al cobro  (Nota    )</t>
  </si>
  <si>
    <t>Titulo de Renta fija (Nota    )</t>
  </si>
  <si>
    <t>TOTAL ACTIVO NO CORRIENTE</t>
  </si>
  <si>
    <t xml:space="preserve">ESTADO DE RESULTADOS </t>
  </si>
  <si>
    <t>(Moneda Local)</t>
  </si>
  <si>
    <t>Ganancias por Valuaciones Dif de Cambio</t>
  </si>
  <si>
    <t>Comisión por Corretaje</t>
  </si>
  <si>
    <t>Perdidas por Valuaciones Dif de Cambio</t>
  </si>
  <si>
    <t>TOTAL DEL ACTIVO NETO AL 30-09-2023</t>
  </si>
  <si>
    <t>Suscripciones (*)</t>
  </si>
  <si>
    <t>Resultados acumulados Distrib</t>
  </si>
  <si>
    <t xml:space="preserve">Resultados acumulados  </t>
  </si>
  <si>
    <t>TOTAL DEL ACTIVO NETO AL 30-09-2024</t>
  </si>
  <si>
    <t>G</t>
  </si>
  <si>
    <t>Causa de Las Variaciones de efectivo</t>
  </si>
  <si>
    <t>Aumento o Disminucion intereses a cobrar</t>
  </si>
  <si>
    <t>Aumentoo disminución en acreedores por operaciones</t>
  </si>
  <si>
    <t>Diferencia de Cambio saldo inicial de caja y bancos</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</si>
  <si>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</si>
  <si>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</si>
  <si>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</si>
  <si>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</si>
  <si>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</si>
  <si>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</si>
  <si>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</si>
  <si>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</si>
  <si>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DÓLARES AMERICANOS </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</si>
  <si>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</si>
  <si>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</si>
  <si>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</si>
  <si>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</si>
  <si>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</si>
  <si>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CARACTERISTICAS DE LA EMISIÓN DE CUOTAS DE PARTICIPACIÓN</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</si>
  <si>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</si>
  <si>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</si>
  <si>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</si>
  <si>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</si>
  <si>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</si>
  <si>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</si>
  <si>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</si>
  <si>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</si>
  <si>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</si>
  <si>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</si>
  <si>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t>Condiciones de compra de cuotas del fondo:</t>
  </si>
  <si>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</si>
  <si>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</si>
  <si>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</si>
  <si>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</si>
  <si>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</si>
  <si>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</si>
  <si>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</si>
  <si>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</si>
  <si>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</si>
  <si>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</si>
  <si>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 xml:space="preserve">Los estados financieros están preparados en Dólares Americanos. Para la conversión de los estados financieros a moneda funcional se utiliza los siguientes  tipos de cambios: Tipo de Cambio segun BCP al ultimo dia habil ( 27/09/2024) 1 USD = 7.799,24.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</si>
  <si>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</si>
  <si>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</si>
  <si>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</si>
  <si>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</si>
  <si>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</si>
  <si>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</si>
  <si>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</si>
  <si>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</si>
  <si>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</si>
  <si>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</si>
  <si>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</si>
  <si>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</si>
  <si>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</si>
  <si>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</si>
  <si>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</si>
  <si>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</si>
  <si>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</si>
  <si>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</si>
  <si>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</si>
  <si>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</si>
  <si>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</si>
  <si>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</si>
  <si>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</si>
  <si>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</si>
  <si>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</si>
  <si>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</si>
  <si>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</si>
  <si>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</si>
  <si>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</si>
  <si>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</si>
  <si>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</si>
  <si>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</si>
  <si>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</si>
  <si>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    Información Estadística</t>
  </si>
  <si>
    <t>Mes</t>
  </si>
  <si>
    <t>Valor cuota</t>
  </si>
  <si>
    <t>Patrimonio Neto del Fondo de Inversión IN Ganadero Dólares Americanos</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</si>
  <si>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</si>
  <si>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</si>
  <si>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</si>
  <si>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</si>
  <si>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</si>
  <si>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</si>
  <si>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</si>
  <si>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</si>
  <si>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</si>
  <si>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</si>
  <si>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</si>
  <si>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</si>
  <si>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</si>
  <si>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</si>
  <si>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</si>
  <si>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</si>
  <si>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</si>
  <si>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</si>
  <si>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</si>
  <si>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</si>
  <si>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</si>
  <si>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</si>
  <si>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</si>
  <si>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</si>
  <si>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</si>
  <si>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</si>
  <si>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</si>
  <si>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</si>
  <si>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No aplica</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</si>
  <si>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</si>
  <si>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</si>
  <si>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</si>
  <si>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</si>
  <si>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</si>
  <si>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</si>
  <si>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</si>
  <si>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</si>
  <si>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</si>
  <si>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</si>
  <si>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</si>
  <si>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</si>
  <si>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</si>
  <si>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</si>
  <si>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</si>
  <si>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</si>
  <si>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</si>
  <si>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</si>
  <si>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</si>
  <si>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</si>
  <si>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Inventario de Ganado Vacuno</t>
  </si>
  <si>
    <t>Inventario De Ganado Vacuno</t>
  </si>
  <si>
    <t>Ganadero</t>
  </si>
  <si>
    <t>Paraguay</t>
  </si>
  <si>
    <t>NA</t>
  </si>
  <si>
    <t>Guaraníes</t>
  </si>
  <si>
    <t>Total de las Inversiones</t>
  </si>
  <si>
    <t>PATRIMONIO DEL FONDO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</si>
</sst>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s>
  <fonts count="10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b/>
      <sz val="11"/>
      <color theme="0" tint="-0.249977111117893"/>
      <name val="Noto Sans"/>
      <family val="2"/>
    </font>
    <font>
      <sz val="11"/>
      <color theme="0" tint="-0.249977111117893"/>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2" fillId="0" borderId="0" applyNumberFormat="0" applyFill="0" applyBorder="0" applyAlignment="0" applyProtection="0"/>
    <xf numFmtId="0" fontId="73" fillId="0" borderId="51" applyNumberFormat="0" applyFill="0" applyAlignment="0" applyProtection="0"/>
    <xf numFmtId="0" fontId="74" fillId="0" borderId="52" applyNumberFormat="0" applyFill="0" applyAlignment="0" applyProtection="0"/>
    <xf numFmtId="0" fontId="75" fillId="0" borderId="53" applyNumberFormat="0" applyFill="0" applyAlignment="0" applyProtection="0"/>
    <xf numFmtId="0" fontId="75" fillId="0" borderId="0" applyNumberFormat="0" applyFill="0" applyBorder="0" applyAlignment="0" applyProtection="0"/>
    <xf numFmtId="0" fontId="76" fillId="9" borderId="0" applyNumberFormat="0" applyBorder="0" applyAlignment="0" applyProtection="0"/>
    <xf numFmtId="0" fontId="77" fillId="10" borderId="0" applyNumberFormat="0" applyBorder="0" applyAlignment="0" applyProtection="0"/>
    <xf numFmtId="0" fontId="78" fillId="11" borderId="0" applyNumberFormat="0" applyBorder="0" applyAlignment="0" applyProtection="0"/>
    <xf numFmtId="0" fontId="79" fillId="12" borderId="54" applyNumberFormat="0" applyAlignment="0" applyProtection="0"/>
    <xf numFmtId="0" fontId="80" fillId="13" borderId="55" applyNumberFormat="0" applyAlignment="0" applyProtection="0"/>
    <xf numFmtId="0" fontId="81" fillId="13" borderId="54" applyNumberFormat="0" applyAlignment="0" applyProtection="0"/>
    <xf numFmtId="0" fontId="82" fillId="0" borderId="56" applyNumberFormat="0" applyFill="0" applyAlignment="0" applyProtection="0"/>
    <xf numFmtId="0" fontId="83" fillId="14" borderId="57" applyNumberForma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2" fillId="0" borderId="59"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6"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27">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7" xfId="11" applyNumberFormat="1" applyFont="1" applyBorder="1"/>
    <xf numFmtId="174" fontId="16" fillId="6" borderId="37" xfId="11" applyNumberFormat="1" applyFont="1" applyFill="1" applyBorder="1"/>
    <xf numFmtId="174" fontId="15"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41"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42" xfId="11" applyNumberFormat="1" applyFont="1" applyFill="1" applyBorder="1"/>
    <xf numFmtId="174" fontId="21" fillId="7" borderId="41" xfId="11" applyNumberFormat="1" applyFont="1" applyFill="1" applyBorder="1"/>
    <xf numFmtId="174" fontId="18" fillId="0" borderId="4" xfId="11" applyNumberFormat="1" applyFont="1" applyBorder="1"/>
    <xf numFmtId="174" fontId="3" fillId="0" borderId="41" xfId="11" applyNumberFormat="1" applyBorder="1"/>
    <xf numFmtId="174" fontId="15"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2" fillId="7" borderId="41"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41" xfId="11" applyNumberFormat="1" applyFont="1" applyBorder="1"/>
    <xf numFmtId="174" fontId="14" fillId="0" borderId="19" xfId="11" applyNumberFormat="1" applyFont="1" applyBorder="1"/>
    <xf numFmtId="174" fontId="23" fillId="0" borderId="41"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43"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41"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41"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41" xfId="11" applyNumberFormat="1" applyFont="1" applyBorder="1" applyAlignment="1">
      <alignment horizontal="center"/>
    </xf>
    <xf numFmtId="174" fontId="24" fillId="6" borderId="39"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41"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41" xfId="11" applyNumberFormat="1" applyFont="1" applyBorder="1"/>
    <xf numFmtId="174" fontId="3" fillId="0" borderId="4" xfId="11" applyNumberFormat="1" applyBorder="1" applyAlignment="1">
      <alignment horizontal="center"/>
    </xf>
    <xf numFmtId="174" fontId="15" fillId="0" borderId="39" xfId="11" applyNumberFormat="1" applyFont="1" applyBorder="1"/>
    <xf numFmtId="174" fontId="15" fillId="7" borderId="9" xfId="11" applyNumberFormat="1" applyFont="1" applyFill="1" applyBorder="1" applyAlignment="1">
      <alignment horizontal="center"/>
    </xf>
    <xf numFmtId="174" fontId="15" fillId="7" borderId="44"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3" fillId="0" borderId="47" xfId="11" applyNumberFormat="1" applyFont="1" applyBorder="1"/>
    <xf numFmtId="174" fontId="14" fillId="0" borderId="31" xfId="11" applyNumberFormat="1" applyFont="1" applyBorder="1"/>
    <xf numFmtId="174" fontId="26" fillId="0" borderId="48"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8" xfId="11" applyNumberFormat="1" applyFont="1" applyBorder="1" applyAlignment="1">
      <alignment horizontal="center"/>
    </xf>
    <xf numFmtId="174" fontId="28" fillId="0" borderId="29" xfId="11" applyNumberFormat="1" applyFont="1" applyBorder="1" applyAlignment="1">
      <alignment horizontal="center"/>
    </xf>
    <xf numFmtId="174" fontId="29" fillId="0" borderId="48"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9"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9" xfId="11" applyNumberFormat="1" applyFont="1" applyBorder="1" applyAlignment="1">
      <alignment horizontal="center"/>
    </xf>
    <xf numFmtId="174" fontId="28" fillId="0" borderId="32" xfId="11" applyNumberFormat="1" applyFont="1" applyBorder="1" applyAlignment="1">
      <alignment horizontal="center"/>
    </xf>
    <xf numFmtId="174" fontId="28" fillId="0" borderId="50" xfId="11" applyNumberFormat="1" applyFont="1" applyBorder="1" applyAlignment="1">
      <alignment horizontal="center"/>
    </xf>
    <xf numFmtId="174" fontId="28" fillId="0" borderId="34" xfId="11" applyNumberFormat="1" applyFont="1" applyBorder="1" applyAlignment="1">
      <alignment horizontal="center"/>
    </xf>
    <xf numFmtId="174" fontId="14" fillId="0" borderId="49" xfId="11" applyNumberFormat="1" applyFont="1" applyBorder="1"/>
    <xf numFmtId="174" fontId="14" fillId="0" borderId="23" xfId="11" applyNumberFormat="1" applyFont="1" applyBorder="1"/>
    <xf numFmtId="174" fontId="26" fillId="0" borderId="50"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37" xfId="11" applyNumberFormat="1" applyFont="1" applyBorder="1"/>
    <xf numFmtId="176" fontId="16" fillId="6" borderId="37" xfId="11" applyNumberFormat="1" applyFont="1" applyFill="1" applyBorder="1"/>
    <xf numFmtId="173" fontId="15"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9"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42"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43"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43" xfId="11" applyNumberFormat="1" applyFont="1" applyFill="1" applyBorder="1"/>
    <xf numFmtId="173" fontId="15" fillId="8" borderId="4" xfId="14" applyNumberFormat="1" applyFont="1" applyFill="1" applyBorder="1"/>
    <xf numFmtId="173" fontId="3" fillId="8" borderId="4" xfId="14" applyNumberFormat="1" applyFont="1" applyFill="1" applyBorder="1"/>
    <xf numFmtId="176" fontId="21" fillId="8" borderId="4" xfId="11" applyNumberFormat="1" applyFont="1" applyFill="1" applyBorder="1"/>
    <xf numFmtId="176" fontId="3" fillId="8" borderId="4" xfId="11" applyNumberForma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9"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9"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14" fillId="0" borderId="31" xfId="11" applyNumberFormat="1" applyFont="1" applyBorder="1"/>
    <xf numFmtId="176" fontId="26" fillId="0" borderId="48"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8" xfId="11" applyNumberFormat="1" applyFont="1" applyBorder="1" applyAlignment="1">
      <alignment horizontal="center"/>
    </xf>
    <xf numFmtId="176" fontId="28" fillId="0" borderId="29" xfId="11" applyNumberFormat="1" applyFont="1" applyBorder="1" applyAlignment="1">
      <alignment horizontal="center"/>
    </xf>
    <xf numFmtId="173" fontId="28" fillId="0" borderId="48" xfId="14" applyNumberFormat="1" applyFont="1" applyBorder="1" applyAlignment="1">
      <alignment horizontal="center"/>
    </xf>
    <xf numFmtId="173" fontId="29" fillId="0" borderId="48"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9"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9" xfId="11" applyNumberFormat="1" applyFont="1" applyBorder="1" applyAlignment="1">
      <alignment horizontal="center"/>
    </xf>
    <xf numFmtId="176" fontId="28" fillId="0" borderId="32" xfId="11" applyNumberFormat="1" applyFont="1" applyBorder="1" applyAlignment="1">
      <alignment horizontal="center"/>
    </xf>
    <xf numFmtId="173" fontId="28" fillId="0" borderId="49" xfId="14" applyNumberFormat="1" applyFont="1" applyBorder="1" applyAlignment="1">
      <alignment horizontal="center"/>
    </xf>
    <xf numFmtId="173" fontId="28" fillId="0" borderId="50" xfId="14" applyNumberFormat="1" applyFont="1" applyBorder="1" applyAlignment="1">
      <alignment horizontal="center"/>
    </xf>
    <xf numFmtId="173" fontId="28" fillId="0" borderId="34" xfId="14" applyNumberFormat="1" applyFont="1" applyBorder="1" applyAlignment="1">
      <alignment horizontal="center"/>
    </xf>
    <xf numFmtId="176" fontId="14" fillId="0" borderId="49" xfId="11" applyNumberFormat="1" applyFont="1" applyBorder="1"/>
    <xf numFmtId="176" fontId="28" fillId="0" borderId="50" xfId="11" applyNumberFormat="1" applyFont="1" applyBorder="1" applyAlignment="1">
      <alignment horizontal="center"/>
    </xf>
    <xf numFmtId="176" fontId="26" fillId="0" borderId="50"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9"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3"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3" fontId="50" fillId="2" borderId="26" xfId="14" applyNumberFormat="1" applyFont="1" applyFill="1" applyBorder="1" applyAlignment="1">
      <alignment horizontal="center" vertical="center"/>
    </xf>
    <xf numFmtId="0" fontId="50" fillId="0" borderId="28" xfId="0" applyFont="1" applyBorder="1"/>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0" fontId="51" fillId="0" borderId="0" xfId="1" applyNumberFormat="1" applyFont="1" applyBorder="1"/>
    <xf numFmtId="165" fontId="51" fillId="0" borderId="0" xfId="1" applyFont="1" applyBorder="1"/>
    <xf numFmtId="0" fontId="47" fillId="0" borderId="23" xfId="0" applyFont="1" applyBorder="1"/>
    <xf numFmtId="173"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5" fillId="0" borderId="0" xfId="0" applyFont="1"/>
    <xf numFmtId="0" fontId="47" fillId="0" borderId="0" xfId="0" applyFont="1" applyAlignment="1">
      <alignment horizontal="center"/>
    </xf>
    <xf numFmtId="41" fontId="50" fillId="2" borderId="35" xfId="14" applyFont="1" applyFill="1" applyBorder="1" applyAlignment="1">
      <alignment horizontal="center"/>
    </xf>
    <xf numFmtId="41" fontId="50" fillId="2" borderId="22" xfId="14" applyFont="1" applyFill="1" applyBorder="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6"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0" fontId="34" fillId="0" borderId="17" xfId="0" applyFont="1" applyBorder="1"/>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3" fontId="44" fillId="0" borderId="0" xfId="0" applyNumberFormat="1" applyFont="1"/>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41" fontId="50" fillId="0" borderId="3" xfId="14"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3" fontId="40" fillId="0" borderId="4" xfId="14" applyNumberFormat="1" applyFont="1" applyBorder="1" applyAlignment="1">
      <alignment vertical="center"/>
    </xf>
    <xf numFmtId="0" fontId="60" fillId="0" borderId="4" xfId="0" applyFont="1" applyBorder="1" applyAlignment="1">
      <alignment horizontal="center" vertical="center"/>
    </xf>
    <xf numFmtId="173"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2"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41"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3" fillId="0" borderId="4" xfId="11" applyNumberFormat="1" applyFont="1" applyBorder="1"/>
    <xf numFmtId="176" fontId="63" fillId="0" borderId="0" xfId="11" applyNumberFormat="1" applyFont="1"/>
    <xf numFmtId="176" fontId="63" fillId="0" borderId="39" xfId="11" applyNumberFormat="1" applyFont="1" applyBorder="1"/>
    <xf numFmtId="3" fontId="63" fillId="0" borderId="0" xfId="11" applyNumberFormat="1" applyFont="1"/>
    <xf numFmtId="0" fontId="63" fillId="0" borderId="0" xfId="11" applyFont="1"/>
    <xf numFmtId="174" fontId="64" fillId="0" borderId="41" xfId="11" applyNumberFormat="1" applyFont="1" applyBorder="1"/>
    <xf numFmtId="176" fontId="65" fillId="0" borderId="5" xfId="11" applyNumberFormat="1" applyFont="1" applyBorder="1"/>
    <xf numFmtId="176" fontId="65" fillId="0" borderId="4" xfId="11" applyNumberFormat="1" applyFont="1" applyBorder="1"/>
    <xf numFmtId="173" fontId="66" fillId="0" borderId="4" xfId="14" applyNumberFormat="1" applyFont="1" applyFill="1" applyBorder="1"/>
    <xf numFmtId="173" fontId="65" fillId="0" borderId="5" xfId="14" applyNumberFormat="1" applyFont="1" applyFill="1" applyBorder="1"/>
    <xf numFmtId="173" fontId="66" fillId="0" borderId="9" xfId="14" applyNumberFormat="1" applyFont="1" applyFill="1" applyBorder="1"/>
    <xf numFmtId="176" fontId="65" fillId="0" borderId="39" xfId="11" applyNumberFormat="1" applyFont="1" applyBorder="1"/>
    <xf numFmtId="0" fontId="65" fillId="0" borderId="0" xfId="11" applyFont="1"/>
    <xf numFmtId="41" fontId="48" fillId="0" borderId="0" xfId="14" applyFont="1" applyBorder="1" applyAlignment="1">
      <alignment horizontal="right" vertical="center"/>
    </xf>
    <xf numFmtId="174" fontId="15" fillId="0" borderId="5" xfId="11" applyNumberFormat="1" applyFont="1" applyBorder="1"/>
    <xf numFmtId="177"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0" fontId="57" fillId="0" borderId="0" xfId="2" applyFont="1" applyFill="1" applyAlignment="1">
      <alignment horizontal="left"/>
    </xf>
    <xf numFmtId="172"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8"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30" xfId="0" applyNumberFormat="1" applyFont="1" applyBorder="1"/>
    <xf numFmtId="3" fontId="69" fillId="0" borderId="31" xfId="0" applyNumberFormat="1" applyFont="1" applyBorder="1"/>
    <xf numFmtId="41" fontId="69" fillId="2" borderId="0" xfId="14" applyFont="1" applyFill="1"/>
    <xf numFmtId="4" fontId="69" fillId="2" borderId="0" xfId="0" applyNumberFormat="1" applyFont="1" applyFill="1"/>
    <xf numFmtId="173" fontId="68" fillId="0" borderId="0" xfId="14" applyNumberFormat="1" applyFont="1" applyAlignment="1">
      <alignment horizontal="center"/>
    </xf>
    <xf numFmtId="41" fontId="69" fillId="0" borderId="1" xfId="14" applyFont="1" applyBorder="1" applyAlignment="1">
      <alignment horizontal="right" vertical="center"/>
    </xf>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165" fontId="68" fillId="0" borderId="0" xfId="0" applyNumberFormat="1" applyFont="1" applyAlignment="1">
      <alignment horizontal="center"/>
    </xf>
    <xf numFmtId="41" fontId="69" fillId="0" borderId="1" xfId="14" applyFont="1" applyBorder="1"/>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0" fontId="68" fillId="0" borderId="0" xfId="0" applyFont="1"/>
    <xf numFmtId="0" fontId="69" fillId="0" borderId="0" xfId="0" applyFont="1"/>
    <xf numFmtId="0" fontId="87" fillId="0" borderId="12" xfId="0" applyFont="1" applyBorder="1"/>
    <xf numFmtId="41" fontId="88" fillId="0" borderId="0" xfId="14" applyFont="1" applyBorder="1" applyAlignment="1">
      <alignment horizontal="right" vertical="center"/>
    </xf>
    <xf numFmtId="41" fontId="88" fillId="0" borderId="13" xfId="14" applyFont="1" applyBorder="1" applyAlignment="1">
      <alignment horizontal="right" vertical="center"/>
    </xf>
    <xf numFmtId="0" fontId="89" fillId="0" borderId="0" xfId="0" applyFont="1"/>
    <xf numFmtId="0" fontId="88" fillId="0" borderId="0" xfId="0" applyFont="1"/>
    <xf numFmtId="0" fontId="90" fillId="0" borderId="0" xfId="0" applyFont="1"/>
    <xf numFmtId="0" fontId="91" fillId="0" borderId="0" xfId="0" applyFont="1"/>
    <xf numFmtId="0" fontId="92" fillId="0" borderId="12" xfId="0" applyFont="1" applyBorder="1"/>
    <xf numFmtId="165" fontId="92" fillId="0" borderId="0" xfId="1" applyFont="1" applyBorder="1" applyAlignment="1">
      <alignment horizontal="right" vertical="center"/>
    </xf>
    <xf numFmtId="165" fontId="92" fillId="0" borderId="13" xfId="1" applyFont="1" applyBorder="1" applyAlignment="1">
      <alignment horizontal="right" vertical="center"/>
    </xf>
    <xf numFmtId="0" fontId="92" fillId="0" borderId="0" xfId="0" applyFont="1"/>
    <xf numFmtId="3" fontId="92" fillId="0" borderId="0" xfId="0" applyNumberFormat="1" applyFont="1"/>
    <xf numFmtId="2" fontId="92" fillId="0" borderId="0" xfId="0" applyNumberFormat="1" applyFont="1"/>
    <xf numFmtId="0" fontId="93" fillId="0" borderId="0" xfId="0" applyFont="1"/>
    <xf numFmtId="0" fontId="94" fillId="0" borderId="12" xfId="0" applyFont="1" applyBorder="1"/>
    <xf numFmtId="165" fontId="94" fillId="0" borderId="0" xfId="1" applyFont="1" applyBorder="1" applyAlignment="1">
      <alignment horizontal="right" vertical="center"/>
    </xf>
    <xf numFmtId="165" fontId="94" fillId="0" borderId="13" xfId="1" applyFont="1" applyBorder="1" applyAlignment="1">
      <alignment horizontal="right" vertical="center"/>
    </xf>
    <xf numFmtId="0" fontId="94" fillId="0" borderId="0" xfId="0" applyFont="1"/>
    <xf numFmtId="3" fontId="94" fillId="0" borderId="0" xfId="0" applyNumberFormat="1" applyFont="1"/>
    <xf numFmtId="2" fontId="94" fillId="0" borderId="0" xfId="0" applyNumberFormat="1" applyFont="1"/>
    <xf numFmtId="4" fontId="95" fillId="2" borderId="0" xfId="0" applyNumberFormat="1" applyFont="1" applyFill="1" applyAlignment="1">
      <alignment horizontal="center" vertical="center"/>
    </xf>
    <xf numFmtId="177" fontId="34" fillId="2" borderId="0" xfId="14" applyNumberFormat="1" applyFont="1" applyFill="1" applyBorder="1" applyAlignment="1">
      <alignment horizontal="center" vertical="center"/>
    </xf>
    <xf numFmtId="171" fontId="34" fillId="0" borderId="0" xfId="3" applyNumberFormat="1" applyFont="1" applyBorder="1" applyAlignment="1">
      <alignment horizontal="right" vertical="center"/>
    </xf>
    <xf numFmtId="0" fontId="96" fillId="0" borderId="0" xfId="0" applyFont="1" applyAlignment="1">
      <alignment vertical="center"/>
    </xf>
    <xf numFmtId="165" fontId="34" fillId="0" borderId="0" xfId="1" applyFont="1" applyBorder="1" applyAlignment="1">
      <alignment horizontal="left" vertical="center"/>
    </xf>
    <xf numFmtId="0" fontId="53" fillId="0" borderId="0" xfId="0" applyFont="1"/>
    <xf numFmtId="0" fontId="48" fillId="0" borderId="0" xfId="0" applyFont="1"/>
    <xf numFmtId="0" fontId="98"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5" fillId="0" borderId="0" xfId="1" applyFont="1" applyBorder="1" applyAlignment="1">
      <alignment horizontal="left" vertical="center"/>
    </xf>
    <xf numFmtId="14" fontId="34" fillId="0" borderId="0" xfId="0" applyNumberFormat="1" applyFont="1" applyAlignment="1">
      <alignment horizontal="center" vertical="center"/>
    </xf>
    <xf numFmtId="0" fontId="34" fillId="0" borderId="0" xfId="0" applyFont="1" applyAlignment="1">
      <alignment horizontal="center" vertical="center"/>
    </xf>
    <xf numFmtId="173" fontId="68" fillId="0" borderId="0" xfId="14" applyNumberFormat="1" applyFont="1" applyFill="1" applyAlignment="1"/>
    <xf numFmtId="2" fontId="68" fillId="0" borderId="0" xfId="0" applyNumberFormat="1" applyFont="1"/>
    <xf numFmtId="41" fontId="50" fillId="0" borderId="0" xfId="14" applyFont="1"/>
    <xf numFmtId="41" fontId="100" fillId="0" borderId="1" xfId="14" applyFont="1" applyBorder="1"/>
    <xf numFmtId="173" fontId="101" fillId="0" borderId="0" xfId="14" applyNumberFormat="1" applyFont="1" applyBorder="1" applyAlignment="1">
      <alignment horizontal="center" vertical="center"/>
    </xf>
    <xf numFmtId="49" fontId="60" fillId="0" borderId="4" xfId="0" applyNumberFormat="1" applyFont="1" applyBorder="1" applyAlignment="1">
      <alignment horizontal="left" vertical="center"/>
    </xf>
    <xf numFmtId="41" fontId="50" fillId="0" borderId="11" xfId="14" applyFont="1" applyBorder="1" applyAlignment="1"/>
    <xf numFmtId="0" fontId="34" fillId="0" borderId="4" xfId="0" applyFont="1" applyBorder="1" applyAlignment="1">
      <alignment horizontal="center"/>
    </xf>
    <xf numFmtId="173" fontId="101" fillId="0" borderId="24" xfId="14" applyNumberFormat="1" applyFont="1" applyBorder="1" applyAlignment="1">
      <alignment horizontal="center" vertical="center"/>
    </xf>
    <xf numFmtId="41" fontId="34" fillId="0" borderId="0" xfId="14" applyFont="1" applyAlignment="1">
      <alignment horizontal="left"/>
    </xf>
    <xf numFmtId="9" fontId="34" fillId="0" borderId="0" xfId="3" applyFont="1"/>
    <xf numFmtId="4" fontId="1" fillId="22" borderId="0" xfId="851" applyNumberFormat="1"/>
    <xf numFmtId="173" fontId="68" fillId="0" borderId="0" xfId="14" applyNumberFormat="1" applyFont="1" applyAlignment="1"/>
    <xf numFmtId="173" fontId="56" fillId="0" borderId="0" xfId="14" applyNumberFormat="1" applyFont="1"/>
    <xf numFmtId="173" fontId="50" fillId="0" borderId="5" xfId="14" applyNumberFormat="1" applyFont="1" applyBorder="1" applyAlignment="1">
      <alignment horizontal="right"/>
    </xf>
    <xf numFmtId="173" fontId="50" fillId="0" borderId="8" xfId="14" applyNumberFormat="1" applyFont="1" applyBorder="1" applyAlignment="1">
      <alignment horizontal="right"/>
    </xf>
    <xf numFmtId="173" fontId="50" fillId="0" borderId="9" xfId="14" applyNumberFormat="1" applyFont="1" applyBorder="1" applyAlignment="1">
      <alignment horizontal="right"/>
    </xf>
    <xf numFmtId="41" fontId="50" fillId="0" borderId="5" xfId="14" applyFont="1" applyBorder="1" applyAlignment="1">
      <alignment horizontal="right" vertical="center"/>
    </xf>
    <xf numFmtId="41" fontId="50" fillId="0" borderId="8" xfId="14" applyFont="1" applyBorder="1" applyAlignment="1">
      <alignment horizontal="right"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45" fillId="0" borderId="0" xfId="0" applyFont="1" applyAlignment="1">
      <alignment horizont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14" fontId="47" fillId="0" borderId="0" xfId="0" applyNumberFormat="1"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top"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97" fillId="0" borderId="0" xfId="0" applyFont="1" applyAlignment="1">
      <alignment horizontal="center"/>
    </xf>
    <xf numFmtId="0" fontId="99" fillId="0" borderId="0" xfId="0" applyFont="1" applyAlignment="1">
      <alignment horizontal="center"/>
    </xf>
    <xf numFmtId="41" fontId="53" fillId="0" borderId="30" xfId="14" applyFont="1" applyFill="1" applyBorder="1" applyAlignment="1">
      <alignment horizontal="center"/>
    </xf>
    <xf numFmtId="41" fontId="48" fillId="0" borderId="31" xfId="14" applyFont="1" applyFill="1" applyBorder="1" applyAlignment="1">
      <alignment horizontal="center"/>
    </xf>
    <xf numFmtId="0" fontId="59" fillId="0" borderId="4" xfId="0" applyFont="1" applyFill="1" applyBorder="1" applyAlignment="1">
      <alignment horizontal="left" vertical="center"/>
    </xf>
    <xf numFmtId="0" fontId="59" fillId="0" borderId="4" xfId="0" applyFont="1" applyFill="1" applyBorder="1" applyAlignment="1">
      <alignment horizontal="center" vertical="center"/>
    </xf>
    <xf numFmtId="0" fontId="34" fillId="0" borderId="4" xfId="0" applyFont="1" applyFill="1" applyBorder="1" applyAlignment="1">
      <alignment horizontal="center" vertical="center"/>
    </xf>
    <xf numFmtId="0" fontId="60" fillId="0" borderId="4" xfId="0" applyFont="1" applyFill="1" applyBorder="1" applyAlignment="1">
      <alignment horizontal="center" vertical="center"/>
    </xf>
    <xf numFmtId="0" fontId="34" fillId="0" borderId="0" xfId="0" applyFont="1" applyFill="1" applyAlignment="1">
      <alignment horizontal="left"/>
    </xf>
    <xf numFmtId="0" fontId="34" fillId="0" borderId="0" xfId="0" applyFont="1" applyFill="1"/>
    <xf numFmtId="0" fontId="60" fillId="0" borderId="4" xfId="0" applyFont="1" applyFill="1" applyBorder="1" applyAlignment="1">
      <alignment horizontal="left" vertical="center"/>
    </xf>
    <xf numFmtId="178" fontId="34" fillId="0" borderId="4" xfId="1" applyNumberFormat="1" applyFont="1" applyFill="1" applyBorder="1" applyAlignment="1">
      <alignment horizontal="right" vertical="center"/>
    </xf>
    <xf numFmtId="43" fontId="34" fillId="0" borderId="0" xfId="0" applyNumberFormat="1" applyFont="1" applyFill="1" applyAlignment="1">
      <alignment horizontal="left"/>
    </xf>
    <xf numFmtId="178" fontId="60" fillId="0" borderId="4" xfId="1" applyNumberFormat="1" applyFont="1" applyFill="1" applyBorder="1" applyAlignment="1">
      <alignment horizontal="center" vertical="center"/>
    </xf>
    <xf numFmtId="14" fontId="34" fillId="0" borderId="0" xfId="0" applyNumberFormat="1" applyFont="1" applyFill="1"/>
    <xf numFmtId="165" fontId="34" fillId="0" borderId="0" xfId="0" applyNumberFormat="1" applyFont="1" applyFill="1"/>
    <xf numFmtId="10" fontId="34" fillId="0" borderId="0" xfId="3" applyNumberFormat="1" applyFont="1" applyFill="1"/>
    <xf numFmtId="178" fontId="34" fillId="0" borderId="0" xfId="0" applyNumberFormat="1" applyFont="1" applyFill="1"/>
    <xf numFmtId="172" fontId="34" fillId="0" borderId="0" xfId="0" applyNumberFormat="1" applyFont="1" applyFill="1"/>
    <xf numFmtId="172" fontId="34" fillId="0" borderId="0" xfId="0" applyNumberFormat="1" applyFont="1" applyFill="1" applyAlignment="1">
      <alignment horizontal="left"/>
    </xf>
    <xf numFmtId="0" fontId="34" fillId="0" borderId="4" xfId="0" applyFont="1" applyFill="1" applyBorder="1" applyAlignment="1">
      <alignment horizontal="left" vertical="center"/>
    </xf>
    <xf numFmtId="14" fontId="34" fillId="0" borderId="4" xfId="0" applyNumberFormat="1" applyFont="1" applyFill="1" applyBorder="1" applyAlignment="1">
      <alignment horizontal="center" vertical="center"/>
    </xf>
    <xf numFmtId="14" fontId="34" fillId="0" borderId="4" xfId="0" applyNumberFormat="1" applyFont="1" applyFill="1" applyBorder="1" applyAlignment="1">
      <alignment horizontal="right" vertical="center"/>
    </xf>
    <xf numFmtId="165" fontId="34" fillId="0" borderId="4" xfId="1" applyFont="1" applyFill="1" applyBorder="1" applyAlignment="1">
      <alignment horizontal="left" vertical="center"/>
    </xf>
    <xf numFmtId="10" fontId="34" fillId="0" borderId="4" xfId="1" applyNumberFormat="1" applyFont="1" applyFill="1" applyBorder="1" applyAlignment="1">
      <alignment horizontal="right" vertical="center"/>
    </xf>
    <xf numFmtId="10" fontId="34" fillId="0" borderId="4" xfId="3" applyNumberFormat="1" applyFont="1" applyFill="1" applyBorder="1" applyAlignment="1">
      <alignment horizontal="right" vertical="center"/>
    </xf>
    <xf numFmtId="0" fontId="35" fillId="0" borderId="0" xfId="0" applyFont="1" applyFill="1"/>
    <xf numFmtId="0" fontId="35" fillId="0" borderId="17" xfId="0" applyFont="1" applyFill="1" applyBorder="1" applyAlignment="1">
      <alignment horizontal="center" vertical="center"/>
    </xf>
    <xf numFmtId="0" fontId="35" fillId="0" borderId="2" xfId="0" applyFont="1" applyFill="1" applyBorder="1" applyAlignment="1">
      <alignment horizontal="center" vertical="center"/>
    </xf>
    <xf numFmtId="0" fontId="35" fillId="0" borderId="15" xfId="0" applyFont="1" applyFill="1" applyBorder="1" applyAlignment="1">
      <alignment horizontal="center" vertical="center"/>
    </xf>
    <xf numFmtId="165" fontId="35" fillId="0" borderId="4" xfId="1" applyFont="1" applyFill="1" applyBorder="1" applyAlignment="1">
      <alignment horizontal="right" vertical="center"/>
    </xf>
    <xf numFmtId="170" fontId="35" fillId="0" borderId="4" xfId="1" applyNumberFormat="1" applyFont="1" applyFill="1" applyBorder="1" applyAlignment="1">
      <alignment horizontal="right" vertical="center"/>
    </xf>
    <xf numFmtId="10" fontId="35" fillId="0" borderId="4" xfId="3" applyNumberFormat="1" applyFont="1" applyFill="1" applyBorder="1" applyAlignment="1">
      <alignment horizontal="right" vertical="center"/>
    </xf>
    <xf numFmtId="171" fontId="35" fillId="0" borderId="4" xfId="3" applyNumberFormat="1" applyFont="1" applyFill="1" applyBorder="1" applyAlignment="1">
      <alignment horizontal="right" vertical="center"/>
    </xf>
    <xf numFmtId="0" fontId="34" fillId="0" borderId="0" xfId="0" applyFont="1" applyFill="1" applyAlignment="1">
      <alignment horizontal="left" vertical="center"/>
    </xf>
    <xf numFmtId="165" fontId="34" fillId="0" borderId="0" xfId="1" applyFont="1" applyFill="1" applyBorder="1" applyAlignment="1">
      <alignment horizontal="left" vertical="center"/>
    </xf>
    <xf numFmtId="0" fontId="34" fillId="0" borderId="0" xfId="0" applyFont="1" applyFill="1" applyAlignment="1">
      <alignment horizontal="center" vertical="center"/>
    </xf>
    <xf numFmtId="14" fontId="34" fillId="0" borderId="0" xfId="0" applyNumberFormat="1" applyFont="1" applyFill="1" applyAlignment="1">
      <alignment horizontal="center" vertical="center"/>
    </xf>
    <xf numFmtId="165" fontId="34" fillId="0" borderId="0" xfId="1" applyFont="1" applyFill="1" applyBorder="1" applyAlignment="1">
      <alignment horizontal="center" vertical="center"/>
    </xf>
    <xf numFmtId="170" fontId="34" fillId="0" borderId="0" xfId="1" applyNumberFormat="1" applyFont="1" applyFill="1" applyBorder="1" applyAlignment="1">
      <alignment horizontal="right" vertical="center"/>
    </xf>
    <xf numFmtId="165" fontId="34" fillId="0" borderId="0" xfId="1" applyFont="1" applyFill="1" applyBorder="1" applyAlignment="1">
      <alignment horizontal="right" vertical="center"/>
    </xf>
    <xf numFmtId="10" fontId="34" fillId="0" borderId="0" xfId="3" applyNumberFormat="1" applyFont="1" applyFill="1" applyBorder="1" applyAlignment="1">
      <alignment horizontal="right" vertical="center"/>
    </xf>
    <xf numFmtId="171" fontId="34" fillId="0" borderId="0" xfId="3" applyNumberFormat="1" applyFont="1" applyFill="1" applyBorder="1" applyAlignment="1">
      <alignment horizontal="right" vertical="center"/>
    </xf>
    <xf numFmtId="41" fontId="48" fillId="2" borderId="30" xfId="14" applyFont="1" applyFill="1" applyBorder="1"/>
    <xf numFmtId="41" fontId="48" fillId="2" borderId="31" xfId="14" applyFont="1" applyFill="1" applyBorder="1"/>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ocumenttasks/documenttask1.xml><?xml version="1.0" encoding="utf-8"?>
<Tasks xmlns="http://schemas.microsoft.com/office/tasks/2019/documenttasks">
  <Task id="{1C54A35C-BF19-4744-B73C-02FD1A39415C}">
    <Anchor>
      <Comment id="{94179D89-00E3-924C-99F1-8B4E67059196}"/>
    </Anchor>
    <History>
      <Event time="2024-10-30T15:09:50.85" id="{E9AF0E0F-1DEE-3140-8867-FCBB049DEDD8}">
        <Attribution userId="S::sady.pereira@inpositiva.com.py::ff671caf-9005-4598-b78d-ea9b6aafc379" userName="Sady Pereira" userProvider="AD"/>
        <Anchor>
          <Comment id="{94179D89-00E3-924C-99F1-8B4E67059196}"/>
        </Anchor>
        <Create/>
      </Event>
      <Event time="2024-10-30T15:09:50.85" id="{808B3CFA-C8F5-C648-9AF8-17F161DEC714}">
        <Attribution userId="S::sady.pereira@inpositiva.com.py::ff671caf-9005-4598-b78d-ea9b6aafc379" userName="Sady Pereira" userProvider="AD"/>
        <Anchor>
          <Comment id="{94179D89-00E3-924C-99F1-8B4E67059196}"/>
        </Anchor>
        <Assign userId="S::supervisor2@inpositiva.com.py::0a5605e3-e5f4-4dbc-aacd-294e5f8aa7a3" userName="Juan Vera" userProvider="AD"/>
      </Event>
      <Event time="2024-10-30T15:09:50.85" id="{37BC77CF-15EA-8B44-871F-E7BF4373125E}">
        <Attribution userId="S::sady.pereira@inpositiva.com.py::ff671caf-9005-4598-b78d-ea9b6aafc379" userName="Sady Pereira" userProvider="AD"/>
        <Anchor>
          <Comment id="{94179D89-00E3-924C-99F1-8B4E67059196}"/>
        </Anchor>
        <SetTitle title="@Juan Vera hacer la valuacion por este valor. Fijate como debe quedar el resultado. "/>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4/09.%20Setiembre/09.24.CONFORMACION%20FINGA.xlsx" TargetMode="External"/><Relationship Id="rId1" Type="http://schemas.openxmlformats.org/officeDocument/2006/relationships/externalLinkPath" Target="https://inpositivapy-my.sharepoint.com/personal/sady_pereira_inpositiva_com_py/Documents/19.Fondo%20Ganadero/Contabilidad/CNV/Informes%202024%20IN/09.%20Setiembre/09.24.CONFORMACION%20FING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09.23.ESTADOS%20FINANCIEROS%20FI%20IN%20GANADERO%20USD%20VF.xlsx" TargetMode="External"/><Relationship Id="rId1" Type="http://schemas.openxmlformats.org/officeDocument/2006/relationships/externalLinkPath" Target="https://inpositivapy-my.sharepoint.com/personal/sady_pereira_inpositiva_com_py/Documents/19.Fondo%20Ganadero/Contabilidad/CNV/Informes%202023/09.23.ESTADOS%20FINANCIEROS%20FI%20IN%20GANADERO%20USD%20VF.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06.23.ESTADOS%20FINANCIEROS%20FI%20IN%20GANADERO%20USD.xlsx" TargetMode="External"/><Relationship Id="rId1" Type="http://schemas.openxmlformats.org/officeDocument/2006/relationships/externalLinkPath" Target="https://inpositivapy-my.sharepoint.com/personal/sady_pereira_inpositiva_com_py/Documents/19.Fondo%20Ganadero/Contabilidad/CNV/Informes%202023/06.23.ESTADOS%20FINANCIEROS%20FI%20IN%20GANADERO%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Bancos ME Cta. Cte."/>
      <sheetName val="Cash Investor ML"/>
      <sheetName val="Cash Investor ME"/>
      <sheetName val="Cheques Diferidos- Cliente"/>
      <sheetName val="Clientes Locales Gs"/>
      <sheetName val="Ant. A Proveedores Locales ME"/>
      <sheetName val="Anticipo Renta"/>
      <sheetName val="Retenciones De Iva"/>
      <sheetName val="IVA Crédito Fiscal Saldo Favor"/>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Intereses a Vencer ME- Prestam"/>
      <sheetName val="Activo Combustible 30.09"/>
      <sheetName val="Datos para Cierres  31.07"/>
      <sheetName val="Datos para Cierres 30.09"/>
      <sheetName val="INVENTARIO"/>
      <sheetName val="Movimientos Bovinos"/>
      <sheetName val="Movimientos Equinos"/>
      <sheetName val="Cuadro de Revalúo 2023"/>
      <sheetName val="Proveedores Locales ML"/>
      <sheetName val="Proveedores Locales ME"/>
      <sheetName val="Préstamos De Bancos Y Otras Ent"/>
      <sheetName val="Comisiones A.F.P.I.S.A. ME"/>
      <sheetName val="Intereses a Pagar Prestamos Ban"/>
      <sheetName val="Plan Fondo de Inversión"/>
      <sheetName val="RECUPERO PROCAMPO"/>
      <sheetName val="Datos"/>
      <sheetName val="09.Mayores"/>
    </sheetNames>
    <sheetDataSet>
      <sheetData sheetId="0">
        <row r="9">
          <cell r="E9">
            <v>130713</v>
          </cell>
        </row>
        <row r="18">
          <cell r="E18">
            <v>8293432</v>
          </cell>
        </row>
        <row r="46">
          <cell r="E46">
            <v>41563</v>
          </cell>
        </row>
        <row r="47">
          <cell r="E47">
            <v>25139</v>
          </cell>
        </row>
        <row r="48">
          <cell r="E48">
            <v>597401</v>
          </cell>
        </row>
        <row r="54">
          <cell r="E54">
            <v>520069</v>
          </cell>
        </row>
        <row r="58">
          <cell r="E58">
            <v>11283</v>
          </cell>
        </row>
        <row r="59">
          <cell r="E59">
            <v>576147</v>
          </cell>
        </row>
        <row r="69">
          <cell r="E69">
            <v>11856</v>
          </cell>
        </row>
        <row r="70">
          <cell r="E70">
            <v>9352</v>
          </cell>
        </row>
        <row r="71">
          <cell r="E71">
            <v>3184</v>
          </cell>
        </row>
        <row r="72">
          <cell r="E72">
            <v>1264074</v>
          </cell>
        </row>
        <row r="92">
          <cell r="E92">
            <v>8853848</v>
          </cell>
        </row>
      </sheetData>
      <sheetData sheetId="1">
        <row r="10">
          <cell r="D10">
            <v>7999</v>
          </cell>
        </row>
        <row r="14">
          <cell r="D14">
            <v>1661551</v>
          </cell>
        </row>
        <row r="22">
          <cell r="D22">
            <v>811</v>
          </cell>
        </row>
        <row r="25">
          <cell r="D25">
            <v>494763</v>
          </cell>
        </row>
        <row r="54">
          <cell r="D54">
            <v>396168</v>
          </cell>
        </row>
        <row r="62">
          <cell r="D62">
            <v>711267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sheetData sheetId="2">
        <row r="24">
          <cell r="C24">
            <v>595109.43196977256</v>
          </cell>
        </row>
      </sheetData>
      <sheetData sheetId="3">
        <row r="8">
          <cell r="C8">
            <v>6000000</v>
          </cell>
        </row>
        <row r="11">
          <cell r="C11">
            <v>2000000</v>
          </cell>
        </row>
        <row r="16">
          <cell r="D16">
            <v>595109.42977987789</v>
          </cell>
        </row>
      </sheetData>
      <sheetData sheetId="4"/>
      <sheetData sheetId="5"/>
      <sheetData sheetId="6">
        <row r="12">
          <cell r="C12">
            <v>51142406.796599999</v>
          </cell>
        </row>
      </sheetData>
      <sheetData sheetId="7">
        <row r="24">
          <cell r="C24">
            <v>6771712135</v>
          </cell>
        </row>
      </sheetData>
      <sheetData sheetId="8">
        <row r="16">
          <cell r="D16">
            <v>6771712134.9499998</v>
          </cell>
        </row>
      </sheetData>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row r="12">
          <cell r="C12">
            <v>35772.18510489761</v>
          </cell>
        </row>
      </sheetData>
      <sheetData sheetId="2"/>
      <sheetData sheetId="3"/>
      <sheetData sheetId="4"/>
      <sheetData sheetId="5"/>
      <sheetData sheetId="6"/>
      <sheetData sheetId="7">
        <row r="6">
          <cell r="C6">
            <v>7236.95</v>
          </cell>
        </row>
      </sheetData>
      <sheetData sheetId="8">
        <row r="8">
          <cell r="C8">
            <v>41523827000</v>
          </cell>
        </row>
      </sheetData>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Lic. Sady Pereira." id="{A1978BC4-342A-0144-B134-3A41CBCB5A4C}" userId="Lic. Sady Pereira." providerId="None"/>
  <person displayName="Juan Vera" id="{84C2088A-0DA0-DB43-A65C-B1429FB96978}"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7" dT="2024-10-30T15:09:50.95" personId="{A1978BC4-342A-0144-B134-3A41CBCB5A4C}" id="{94179D89-00E3-924C-99F1-8B4E67059196}">
    <text xml:space="preserve">@Juan Vera hacer la valuacion por este valor.
Fijate como debe quedar el resultado.
</text>
    <mentions>
      <mention mentionpersonId="{84C2088A-0DA0-DB43-A65C-B1429FB96978}" mentionId="{8143835F-99B5-664B-9EB2-58309AA1A160}" startIndex="0" length="1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9" zoomScale="115" zoomScaleNormal="115" workbookViewId="0">
      <selection activeCell="G30" sqref="G30"/>
    </sheetView>
  </sheetViews>
  <sheetFormatPr baseColWidth="10" defaultColWidth="16.140625" defaultRowHeight="16.5" x14ac:dyDescent="0.3"/>
  <cols>
    <col min="1" max="11" width="16.140625" style="235"/>
    <col min="12" max="12" width="8.140625" style="235" customWidth="1"/>
    <col min="13" max="13" width="27.140625" style="235" hidden="1" customWidth="1"/>
    <col min="14" max="14" width="10.28515625" style="235" hidden="1" customWidth="1"/>
    <col min="15" max="15" width="19.85546875" style="235" hidden="1" customWidth="1"/>
    <col min="16" max="16" width="11.7109375" style="235" hidden="1" customWidth="1"/>
    <col min="17" max="17" width="10.85546875" style="235" hidden="1" customWidth="1"/>
    <col min="18" max="18" width="9.140625" style="235" customWidth="1"/>
    <col min="19" max="16384" width="16.140625" style="235"/>
  </cols>
  <sheetData>
    <row r="1" spans="1:17" x14ac:dyDescent="0.3">
      <c r="A1" s="234"/>
      <c r="B1" s="234"/>
      <c r="C1" s="234"/>
      <c r="D1" s="234"/>
      <c r="E1" s="234"/>
      <c r="F1" s="234"/>
      <c r="G1" s="234"/>
      <c r="H1" s="234"/>
      <c r="I1" s="234"/>
      <c r="J1" s="234"/>
      <c r="K1" s="234"/>
      <c r="O1" s="236" t="s">
        <v>0</v>
      </c>
      <c r="P1" s="237">
        <v>45292</v>
      </c>
    </row>
    <row r="2" spans="1:17" ht="27" x14ac:dyDescent="0.5">
      <c r="A2" s="238"/>
      <c r="B2" s="238"/>
      <c r="C2" s="238"/>
      <c r="D2" s="234"/>
      <c r="E2" s="234"/>
      <c r="F2" s="234"/>
      <c r="G2" s="234"/>
      <c r="H2" s="234"/>
      <c r="I2" s="239"/>
      <c r="J2" s="240"/>
      <c r="K2" s="239"/>
      <c r="M2" s="235" t="s">
        <v>1</v>
      </c>
      <c r="N2" s="241">
        <v>7799.24</v>
      </c>
      <c r="O2" s="236" t="s">
        <v>2</v>
      </c>
      <c r="P2" s="237">
        <v>45291</v>
      </c>
      <c r="Q2" s="242">
        <v>2023</v>
      </c>
    </row>
    <row r="3" spans="1:17" ht="27" x14ac:dyDescent="0.5">
      <c r="A3" s="238"/>
      <c r="B3" s="238"/>
      <c r="C3" s="238"/>
      <c r="D3" s="234"/>
      <c r="E3" s="234"/>
      <c r="F3" s="234"/>
      <c r="G3" s="234"/>
      <c r="H3" s="234"/>
      <c r="I3" s="239"/>
      <c r="J3" s="243"/>
      <c r="K3" s="239"/>
      <c r="M3" s="235" t="s">
        <v>3</v>
      </c>
      <c r="N3" s="241">
        <f>N2</f>
        <v>7799.24</v>
      </c>
      <c r="O3" s="236" t="s">
        <v>4</v>
      </c>
      <c r="P3" s="237">
        <v>45565</v>
      </c>
      <c r="Q3" s="242">
        <v>2024</v>
      </c>
    </row>
    <row r="4" spans="1:17" ht="27" x14ac:dyDescent="0.5">
      <c r="A4" s="238"/>
      <c r="B4" s="238"/>
      <c r="C4" s="238"/>
      <c r="D4" s="234"/>
      <c r="E4" s="234"/>
      <c r="F4" s="234"/>
      <c r="G4" s="234"/>
      <c r="H4" s="234"/>
      <c r="I4" s="239"/>
      <c r="J4" s="243"/>
      <c r="K4" s="239"/>
      <c r="O4" s="236"/>
      <c r="P4" s="244">
        <f>+P3</f>
        <v>45565</v>
      </c>
    </row>
    <row r="5" spans="1:17" ht="27" x14ac:dyDescent="0.5">
      <c r="A5" s="238"/>
      <c r="B5" s="238"/>
      <c r="C5" s="238"/>
      <c r="D5" s="234"/>
      <c r="E5" s="234"/>
      <c r="F5" s="234"/>
      <c r="G5" s="234"/>
      <c r="H5" s="234"/>
      <c r="I5" s="239"/>
      <c r="J5" s="245"/>
      <c r="K5" s="239"/>
    </row>
    <row r="6" spans="1:17" ht="10.5" customHeight="1" x14ac:dyDescent="0.3">
      <c r="A6" s="238"/>
      <c r="B6" s="238"/>
      <c r="C6" s="238"/>
      <c r="D6" s="234"/>
      <c r="E6" s="234"/>
      <c r="F6" s="234"/>
      <c r="G6" s="234"/>
      <c r="H6" s="234"/>
      <c r="I6" s="234"/>
      <c r="J6" s="234"/>
      <c r="K6" s="234"/>
    </row>
    <row r="7" spans="1:17" ht="29.25" customHeight="1" x14ac:dyDescent="0.3">
      <c r="A7" s="647" t="s">
        <v>5</v>
      </c>
      <c r="B7" s="647"/>
      <c r="C7" s="647"/>
      <c r="D7" s="647"/>
      <c r="E7" s="647"/>
      <c r="F7" s="647"/>
      <c r="G7" s="647"/>
      <c r="H7" s="647"/>
      <c r="I7" s="647"/>
      <c r="J7" s="647"/>
      <c r="K7" s="647"/>
    </row>
    <row r="8" spans="1:17" ht="22.5" customHeight="1" x14ac:dyDescent="0.3">
      <c r="A8" s="234"/>
      <c r="B8" s="234"/>
      <c r="C8" s="647" t="s">
        <v>6</v>
      </c>
      <c r="D8" s="647"/>
      <c r="E8" s="647"/>
      <c r="F8" s="647"/>
      <c r="G8" s="647"/>
      <c r="H8" s="647"/>
      <c r="I8" s="647"/>
      <c r="J8" s="234"/>
      <c r="K8" s="234"/>
    </row>
    <row r="9" spans="1:17" ht="22.5" customHeight="1" x14ac:dyDescent="0.3">
      <c r="A9" s="234"/>
      <c r="B9" s="234"/>
      <c r="C9" s="648" t="s">
        <v>7</v>
      </c>
      <c r="D9" s="648"/>
      <c r="E9" s="648"/>
      <c r="F9" s="648"/>
      <c r="G9" s="648"/>
      <c r="H9" s="648"/>
      <c r="I9" s="648"/>
      <c r="J9" s="246"/>
      <c r="K9" s="234"/>
    </row>
    <row r="10" spans="1:17" ht="24" customHeight="1" x14ac:dyDescent="0.3">
      <c r="A10" s="234"/>
      <c r="B10" s="234"/>
      <c r="C10" s="649">
        <f>P3</f>
        <v>45565</v>
      </c>
      <c r="D10" s="649"/>
      <c r="E10" s="649"/>
      <c r="F10" s="649"/>
      <c r="G10" s="649"/>
      <c r="H10" s="649"/>
      <c r="I10" s="649"/>
      <c r="J10" s="246"/>
      <c r="K10" s="234"/>
    </row>
    <row r="11" spans="1:17" ht="5.25" customHeight="1" x14ac:dyDescent="0.3">
      <c r="A11" s="234"/>
      <c r="B11" s="234"/>
      <c r="C11" s="247"/>
      <c r="D11" s="247"/>
      <c r="E11" s="247"/>
      <c r="F11" s="247"/>
      <c r="G11" s="247"/>
      <c r="H11" s="247"/>
      <c r="I11" s="246"/>
      <c r="J11" s="246"/>
      <c r="K11" s="234"/>
    </row>
    <row r="12" spans="1:17" x14ac:dyDescent="0.3">
      <c r="A12" s="248"/>
      <c r="B12" s="248"/>
      <c r="C12" s="249"/>
      <c r="D12" s="249"/>
      <c r="E12" s="249"/>
      <c r="F12" s="249"/>
      <c r="G12" s="249"/>
      <c r="H12" s="249"/>
      <c r="I12" s="250"/>
      <c r="J12" s="250"/>
      <c r="K12" s="248"/>
    </row>
    <row r="13" spans="1:17" ht="27" x14ac:dyDescent="0.5">
      <c r="C13" s="251"/>
      <c r="D13" s="251"/>
      <c r="E13" s="252" t="s">
        <v>8</v>
      </c>
    </row>
    <row r="14" spans="1:17" x14ac:dyDescent="0.3">
      <c r="B14" s="253"/>
      <c r="C14" s="254" t="s">
        <v>9</v>
      </c>
      <c r="H14" s="255">
        <v>1</v>
      </c>
      <c r="I14" s="253"/>
    </row>
    <row r="15" spans="1:17" x14ac:dyDescent="0.3">
      <c r="B15" s="253"/>
      <c r="C15" s="235" t="s">
        <v>10</v>
      </c>
      <c r="H15" s="255">
        <v>2</v>
      </c>
      <c r="I15" s="253"/>
    </row>
    <row r="16" spans="1:17" x14ac:dyDescent="0.3">
      <c r="B16" s="253"/>
      <c r="C16" s="254" t="s">
        <v>11</v>
      </c>
      <c r="H16" s="255">
        <v>3</v>
      </c>
      <c r="I16" s="253"/>
    </row>
    <row r="17" spans="2:13" x14ac:dyDescent="0.3">
      <c r="B17" s="253"/>
      <c r="C17" s="235" t="s">
        <v>12</v>
      </c>
      <c r="H17" s="255">
        <v>4</v>
      </c>
      <c r="I17" s="253"/>
    </row>
    <row r="18" spans="2:13" x14ac:dyDescent="0.3">
      <c r="B18" s="253"/>
      <c r="C18" s="254" t="s">
        <v>13</v>
      </c>
      <c r="H18" s="255">
        <v>5</v>
      </c>
      <c r="I18" s="253"/>
    </row>
    <row r="19" spans="2:13" x14ac:dyDescent="0.3">
      <c r="B19" s="253"/>
      <c r="C19" s="235" t="s">
        <v>14</v>
      </c>
      <c r="H19" s="255">
        <v>6</v>
      </c>
      <c r="I19" s="253"/>
    </row>
    <row r="20" spans="2:13" x14ac:dyDescent="0.3">
      <c r="B20" s="253"/>
      <c r="C20" s="254" t="s">
        <v>15</v>
      </c>
      <c r="H20" s="255">
        <v>7</v>
      </c>
      <c r="I20" s="253"/>
    </row>
    <row r="21" spans="2:13" x14ac:dyDescent="0.3">
      <c r="B21" s="253"/>
      <c r="C21" s="235" t="s">
        <v>16</v>
      </c>
      <c r="H21" s="255">
        <v>8</v>
      </c>
      <c r="I21" s="253"/>
    </row>
    <row r="22" spans="2:13" x14ac:dyDescent="0.3">
      <c r="B22" s="253"/>
      <c r="C22" s="254" t="s">
        <v>17</v>
      </c>
      <c r="H22" s="255">
        <v>9</v>
      </c>
      <c r="I22" s="253"/>
    </row>
    <row r="23" spans="2:13" x14ac:dyDescent="0.3">
      <c r="B23" s="253"/>
      <c r="C23" s="235" t="s">
        <v>18</v>
      </c>
      <c r="H23" s="255">
        <v>10</v>
      </c>
      <c r="I23" s="253"/>
    </row>
    <row r="24" spans="2:13" x14ac:dyDescent="0.3">
      <c r="B24" s="253"/>
      <c r="C24" s="254"/>
      <c r="H24" s="255"/>
      <c r="I24" s="253"/>
    </row>
    <row r="25" spans="2:13" x14ac:dyDescent="0.3">
      <c r="H25" s="253"/>
      <c r="I25" s="253"/>
    </row>
    <row r="26" spans="2:13" x14ac:dyDescent="0.3">
      <c r="H26" s="253"/>
      <c r="I26" s="253"/>
    </row>
    <row r="31" spans="2:13" ht="18" x14ac:dyDescent="0.3">
      <c r="L31" s="256"/>
      <c r="M31" s="256"/>
    </row>
    <row r="32" spans="2:13" ht="18" x14ac:dyDescent="0.3">
      <c r="L32" s="256"/>
      <c r="M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40" zoomScale="110" zoomScaleNormal="110" workbookViewId="0">
      <selection activeCell="J53" sqref="J53"/>
    </sheetView>
  </sheetViews>
  <sheetFormatPr baseColWidth="10" defaultColWidth="9.140625" defaultRowHeight="16.5" x14ac:dyDescent="0.3"/>
  <cols>
    <col min="1" max="1" width="8.85546875" style="235" customWidth="1"/>
    <col min="2" max="2" width="50.42578125" style="235" customWidth="1"/>
    <col min="3" max="3" width="23.7109375" style="305" customWidth="1"/>
    <col min="4" max="4" width="21.140625" style="306" customWidth="1"/>
    <col min="5" max="5" width="8.85546875" style="235" customWidth="1"/>
    <col min="6" max="6" width="15.85546875" style="262" hidden="1" customWidth="1"/>
    <col min="7" max="7" width="17.85546875" style="262" hidden="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52" t="s">
        <v>19</v>
      </c>
      <c r="C2" s="652"/>
      <c r="D2" s="652"/>
      <c r="E2" s="652"/>
      <c r="F2" s="260"/>
      <c r="G2" s="260"/>
      <c r="H2" s="260"/>
    </row>
    <row r="3" spans="1:8" ht="21.75" customHeight="1" x14ac:dyDescent="0.4">
      <c r="B3" s="650" t="s">
        <v>20</v>
      </c>
      <c r="C3" s="650"/>
      <c r="D3" s="650"/>
    </row>
    <row r="4" spans="1:8" ht="21.75" customHeight="1" x14ac:dyDescent="0.3">
      <c r="B4" s="653" t="s">
        <v>21</v>
      </c>
      <c r="C4" s="653"/>
      <c r="D4" s="653"/>
    </row>
    <row r="5" spans="1:8" x14ac:dyDescent="0.3">
      <c r="B5" s="651" t="s">
        <v>22</v>
      </c>
      <c r="C5" s="651"/>
      <c r="D5" s="651"/>
      <c r="F5" s="263"/>
      <c r="G5" s="263"/>
      <c r="H5" s="263"/>
    </row>
    <row r="6" spans="1:8" ht="21.75" customHeight="1" thickBot="1" x14ac:dyDescent="0.35">
      <c r="B6" s="264"/>
      <c r="C6" s="265"/>
      <c r="D6" s="264"/>
      <c r="F6" s="263"/>
      <c r="G6" s="263"/>
      <c r="H6" s="263"/>
    </row>
    <row r="7" spans="1:8" x14ac:dyDescent="0.3">
      <c r="B7" s="266" t="s">
        <v>23</v>
      </c>
      <c r="C7" s="267">
        <f>+INDICE!Q3</f>
        <v>2024</v>
      </c>
      <c r="D7" s="268">
        <f>+INDICE!Q2</f>
        <v>2023</v>
      </c>
      <c r="F7" s="263"/>
      <c r="G7" s="263"/>
      <c r="H7" s="263"/>
    </row>
    <row r="8" spans="1:8" ht="17.25" customHeight="1" x14ac:dyDescent="0.3">
      <c r="B8" s="269" t="s">
        <v>24</v>
      </c>
      <c r="C8" s="270"/>
      <c r="D8" s="271"/>
      <c r="F8" s="263"/>
      <c r="G8" s="272">
        <v>6979.36</v>
      </c>
      <c r="H8" s="263"/>
    </row>
    <row r="9" spans="1:8" ht="15" customHeight="1" x14ac:dyDescent="0.3">
      <c r="B9" s="269" t="s">
        <v>25</v>
      </c>
      <c r="C9" s="270"/>
      <c r="D9" s="273"/>
      <c r="F9" s="263"/>
      <c r="G9" s="263"/>
      <c r="H9" s="263"/>
    </row>
    <row r="10" spans="1:8" ht="14.25" customHeight="1" x14ac:dyDescent="0.3">
      <c r="B10" s="274" t="s">
        <v>26</v>
      </c>
      <c r="C10" s="275">
        <f>'[1]BALANCE GENERAL'!$E$9</f>
        <v>130713</v>
      </c>
      <c r="D10" s="276">
        <v>7116.517865132806</v>
      </c>
      <c r="F10" s="263"/>
      <c r="G10" s="263"/>
      <c r="H10" s="263"/>
    </row>
    <row r="11" spans="1:8" ht="14.25" customHeight="1" x14ac:dyDescent="0.3">
      <c r="B11" s="277"/>
      <c r="C11" s="278"/>
      <c r="D11" s="273"/>
      <c r="F11" s="263"/>
      <c r="G11" s="263"/>
      <c r="H11" s="263"/>
    </row>
    <row r="12" spans="1:8" x14ac:dyDescent="0.3">
      <c r="B12" s="274"/>
      <c r="C12" s="279">
        <f>SUM(C10:C11)</f>
        <v>130713</v>
      </c>
      <c r="D12" s="280">
        <v>7116.517865132806</v>
      </c>
      <c r="F12" s="263">
        <f>+C12-D12</f>
        <v>123596.4821348672</v>
      </c>
      <c r="G12" s="263">
        <f>+F12*6895.8</f>
        <v>852296621.50561726</v>
      </c>
      <c r="H12" s="263"/>
    </row>
    <row r="13" spans="1:8" x14ac:dyDescent="0.3">
      <c r="B13" s="269" t="s">
        <v>27</v>
      </c>
      <c r="C13" s="278"/>
      <c r="D13" s="273"/>
      <c r="F13" s="291"/>
      <c r="G13" s="291"/>
      <c r="H13" s="291"/>
    </row>
    <row r="14" spans="1:8" x14ac:dyDescent="0.3">
      <c r="B14" s="277" t="s">
        <v>28</v>
      </c>
      <c r="C14" s="281">
        <v>0</v>
      </c>
      <c r="D14" s="276">
        <v>0</v>
      </c>
      <c r="F14" s="291"/>
      <c r="G14" s="291"/>
      <c r="H14" s="291"/>
    </row>
    <row r="15" spans="1:8" x14ac:dyDescent="0.3">
      <c r="B15" s="277" t="s">
        <v>29</v>
      </c>
      <c r="C15" s="278">
        <v>0</v>
      </c>
      <c r="D15" s="273">
        <v>0</v>
      </c>
      <c r="F15" s="291"/>
      <c r="G15" s="291"/>
      <c r="H15" s="291"/>
    </row>
    <row r="16" spans="1:8" x14ac:dyDescent="0.3">
      <c r="B16" s="277" t="s">
        <v>30</v>
      </c>
      <c r="C16" s="278">
        <f>'[1]BALANCE GENERAL'!$E$18+'2.EERR USD'!F24-1</f>
        <v>8738208</v>
      </c>
      <c r="D16" s="273">
        <v>7395379.4082540441</v>
      </c>
      <c r="F16" s="291"/>
      <c r="G16" s="291"/>
      <c r="H16" s="291"/>
    </row>
    <row r="17" spans="2:8" x14ac:dyDescent="0.3">
      <c r="B17" s="269"/>
      <c r="C17" s="279">
        <f>SUM(C14:C16)</f>
        <v>8738208</v>
      </c>
      <c r="D17" s="280">
        <v>7395379.4082540441</v>
      </c>
      <c r="F17" s="291"/>
      <c r="G17" s="291"/>
      <c r="H17" s="291"/>
    </row>
    <row r="18" spans="2:8" x14ac:dyDescent="0.3">
      <c r="B18" s="269" t="s">
        <v>31</v>
      </c>
      <c r="C18" s="278"/>
      <c r="D18" s="273"/>
      <c r="F18" s="291"/>
      <c r="G18" s="291"/>
      <c r="H18" s="291"/>
    </row>
    <row r="19" spans="2:8" x14ac:dyDescent="0.3">
      <c r="B19" s="277" t="s">
        <v>32</v>
      </c>
      <c r="C19" s="278">
        <f>'[1]BALANCE GENERAL'!$E$46</f>
        <v>41563</v>
      </c>
      <c r="D19" s="273">
        <v>49113.110734499052</v>
      </c>
      <c r="F19" s="291"/>
      <c r="G19" s="291"/>
      <c r="H19" s="291"/>
    </row>
    <row r="20" spans="2:8" x14ac:dyDescent="0.3">
      <c r="B20" s="277" t="s">
        <v>33</v>
      </c>
      <c r="C20" s="281">
        <f>'[1]BALANCE GENERAL'!$E$48</f>
        <v>597401</v>
      </c>
      <c r="D20" s="276">
        <v>514052.26547753933</v>
      </c>
      <c r="F20" s="263"/>
      <c r="G20" s="263"/>
      <c r="H20" s="263"/>
    </row>
    <row r="21" spans="2:8" x14ac:dyDescent="0.3">
      <c r="B21" s="277" t="s">
        <v>34</v>
      </c>
      <c r="C21" s="278">
        <f>'[1]BALANCE GENERAL'!$E$47</f>
        <v>25139</v>
      </c>
      <c r="D21" s="273">
        <v>96416.244308943642</v>
      </c>
      <c r="F21" s="263"/>
      <c r="G21" s="263"/>
      <c r="H21" s="263"/>
    </row>
    <row r="22" spans="2:8" x14ac:dyDescent="0.3">
      <c r="B22" s="269" t="s">
        <v>35</v>
      </c>
      <c r="C22" s="279">
        <f>SUM(C19:C21)</f>
        <v>664103</v>
      </c>
      <c r="D22" s="280">
        <v>659581.62052098196</v>
      </c>
      <c r="F22" s="291"/>
      <c r="G22" s="291"/>
      <c r="H22" s="291"/>
    </row>
    <row r="23" spans="2:8" x14ac:dyDescent="0.3">
      <c r="B23" s="269"/>
      <c r="C23" s="282"/>
      <c r="D23" s="283"/>
      <c r="F23" s="291"/>
      <c r="G23" s="291"/>
      <c r="H23" s="291"/>
    </row>
    <row r="24" spans="2:8" x14ac:dyDescent="0.3">
      <c r="B24" s="269" t="s">
        <v>36</v>
      </c>
      <c r="C24" s="278"/>
      <c r="D24" s="273"/>
      <c r="F24" s="291"/>
      <c r="G24" s="291"/>
      <c r="H24" s="291"/>
    </row>
    <row r="25" spans="2:8" x14ac:dyDescent="0.3">
      <c r="B25" s="277" t="s">
        <v>37</v>
      </c>
      <c r="C25" s="278">
        <f>'[1]BALANCE GENERAL'!$E$54-C26</f>
        <v>508786</v>
      </c>
      <c r="D25" s="273">
        <v>912560.64386830979</v>
      </c>
      <c r="F25" s="291"/>
      <c r="G25" s="291"/>
      <c r="H25" s="291"/>
    </row>
    <row r="26" spans="2:8" x14ac:dyDescent="0.3">
      <c r="B26" s="277" t="s">
        <v>38</v>
      </c>
      <c r="C26" s="278">
        <f>'[1]BALANCE GENERAL'!$E$58</f>
        <v>11283</v>
      </c>
      <c r="D26" s="273">
        <v>5384.4355201766621</v>
      </c>
      <c r="F26" s="291"/>
      <c r="G26" s="291"/>
      <c r="H26" s="291"/>
    </row>
    <row r="27" spans="2:8" x14ac:dyDescent="0.3">
      <c r="B27" s="269"/>
      <c r="C27" s="279">
        <f>SUM(C25:C26)</f>
        <v>520069</v>
      </c>
      <c r="D27" s="280">
        <v>917945.07938848645</v>
      </c>
      <c r="F27" s="291"/>
      <c r="G27" s="291"/>
      <c r="H27" s="291"/>
    </row>
    <row r="28" spans="2:8" ht="17.25" thickBot="1" x14ac:dyDescent="0.35">
      <c r="B28" s="269"/>
      <c r="C28" s="284">
        <f>+C27+C22+C17+C12</f>
        <v>10053093</v>
      </c>
      <c r="D28" s="285">
        <v>8980022.6260286458</v>
      </c>
      <c r="F28" s="291"/>
      <c r="G28" s="291"/>
      <c r="H28" s="291"/>
    </row>
    <row r="29" spans="2:8" ht="17.25" thickTop="1" x14ac:dyDescent="0.3">
      <c r="B29" s="269" t="s">
        <v>39</v>
      </c>
      <c r="C29" s="282"/>
      <c r="D29" s="283"/>
      <c r="F29" s="291"/>
      <c r="G29" s="291"/>
      <c r="H29" s="291"/>
    </row>
    <row r="30" spans="2:8" x14ac:dyDescent="0.3">
      <c r="B30" s="269" t="s">
        <v>27</v>
      </c>
      <c r="C30" s="282"/>
      <c r="D30" s="283"/>
      <c r="F30" s="291"/>
      <c r="G30" s="291"/>
      <c r="H30" s="291"/>
    </row>
    <row r="31" spans="2:8" x14ac:dyDescent="0.3">
      <c r="B31" s="277" t="s">
        <v>28</v>
      </c>
      <c r="C31" s="286">
        <v>0</v>
      </c>
      <c r="D31" s="287">
        <v>0</v>
      </c>
      <c r="F31" s="291"/>
      <c r="G31" s="291"/>
      <c r="H31" s="291"/>
    </row>
    <row r="32" spans="2:8" x14ac:dyDescent="0.3">
      <c r="B32" s="277" t="s">
        <v>29</v>
      </c>
      <c r="C32" s="288">
        <v>0</v>
      </c>
      <c r="D32" s="289">
        <v>0</v>
      </c>
      <c r="F32" s="291"/>
      <c r="G32" s="291"/>
      <c r="H32" s="291"/>
    </row>
    <row r="33" spans="2:8" x14ac:dyDescent="0.3">
      <c r="B33" s="269"/>
      <c r="C33" s="282">
        <f>SUM(C31:C32)</f>
        <v>0</v>
      </c>
      <c r="D33" s="283">
        <v>0</v>
      </c>
      <c r="F33" s="291"/>
      <c r="G33" s="291"/>
      <c r="H33" s="291"/>
    </row>
    <row r="34" spans="2:8" x14ac:dyDescent="0.3">
      <c r="B34" s="269"/>
      <c r="C34" s="282"/>
      <c r="D34" s="283"/>
      <c r="F34" s="291"/>
      <c r="G34" s="291"/>
      <c r="H34" s="291"/>
    </row>
    <row r="35" spans="2:8" x14ac:dyDescent="0.3">
      <c r="B35" s="269" t="s">
        <v>40</v>
      </c>
      <c r="C35" s="282"/>
      <c r="D35" s="283"/>
      <c r="F35" s="291"/>
      <c r="G35" s="291"/>
      <c r="H35" s="291"/>
    </row>
    <row r="36" spans="2:8" x14ac:dyDescent="0.3">
      <c r="B36" s="277" t="s">
        <v>41</v>
      </c>
      <c r="C36" s="286">
        <f>'[1]BALANCE GENERAL'!$E$59-C37+1</f>
        <v>551756</v>
      </c>
      <c r="D36" s="287">
        <v>129281.31172051285</v>
      </c>
      <c r="F36" s="291"/>
      <c r="G36" s="291"/>
      <c r="H36" s="291"/>
    </row>
    <row r="37" spans="2:8" x14ac:dyDescent="0.3">
      <c r="B37" s="277" t="s">
        <v>42</v>
      </c>
      <c r="C37" s="286">
        <f>('[1]BALANCE GENERAL'!$E$69+'[1]BALANCE GENERAL'!$E$70+'[1]BALANCE GENERAL'!$E$71)</f>
        <v>24392</v>
      </c>
      <c r="D37" s="287">
        <v>0</v>
      </c>
      <c r="F37" s="291"/>
      <c r="G37" s="291"/>
      <c r="H37" s="291"/>
    </row>
    <row r="38" spans="2:8" x14ac:dyDescent="0.3">
      <c r="B38" s="277" t="s">
        <v>43</v>
      </c>
      <c r="C38" s="278">
        <v>0</v>
      </c>
      <c r="D38" s="289">
        <v>16347.681518367641</v>
      </c>
      <c r="F38" s="291"/>
      <c r="G38" s="291"/>
      <c r="H38" s="291"/>
    </row>
    <row r="39" spans="2:8" x14ac:dyDescent="0.3">
      <c r="B39" s="269"/>
      <c r="C39" s="279">
        <f>SUM(C36:C38)</f>
        <v>576148</v>
      </c>
      <c r="D39" s="283">
        <v>145628.9932388805</v>
      </c>
      <c r="F39" s="291"/>
      <c r="G39" s="291"/>
      <c r="H39" s="291"/>
    </row>
    <row r="40" spans="2:8" ht="17.25" thickBot="1" x14ac:dyDescent="0.35">
      <c r="B40" s="269"/>
      <c r="C40" s="284">
        <f>+C39+C33</f>
        <v>576148</v>
      </c>
      <c r="D40" s="292">
        <v>145628.9932388805</v>
      </c>
      <c r="F40" s="291"/>
      <c r="G40" s="291"/>
      <c r="H40" s="291"/>
    </row>
    <row r="41" spans="2:8" ht="18" thickTop="1" thickBot="1" x14ac:dyDescent="0.35">
      <c r="B41" s="269" t="s">
        <v>44</v>
      </c>
      <c r="C41" s="284">
        <f>+C40+C28</f>
        <v>10629241</v>
      </c>
      <c r="D41" s="292">
        <v>9125651.619267527</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0</v>
      </c>
      <c r="D45" s="273">
        <v>246457.14602253796</v>
      </c>
      <c r="F45" s="291"/>
      <c r="G45" s="291"/>
      <c r="H45" s="291"/>
    </row>
    <row r="46" spans="2:8" x14ac:dyDescent="0.3">
      <c r="B46" s="277" t="s">
        <v>49</v>
      </c>
      <c r="C46" s="278">
        <f>'[1]BALANCE GENERAL'!$E$72</f>
        <v>1264074</v>
      </c>
      <c r="D46" s="273">
        <v>126233.60307511924</v>
      </c>
      <c r="F46" s="291"/>
      <c r="G46" s="291"/>
      <c r="H46" s="291"/>
    </row>
    <row r="47" spans="2:8" ht="15.75" customHeight="1" x14ac:dyDescent="0.3">
      <c r="B47" s="269" t="s">
        <v>50</v>
      </c>
      <c r="C47" s="279">
        <f>SUM(C45:C46)</f>
        <v>1264074</v>
      </c>
      <c r="D47" s="280">
        <v>372690.74909765722</v>
      </c>
      <c r="F47" s="291"/>
      <c r="G47" s="291"/>
      <c r="H47" s="291"/>
    </row>
    <row r="48" spans="2:8" ht="15.75" customHeight="1" x14ac:dyDescent="0.3">
      <c r="B48" s="269"/>
      <c r="C48" s="282"/>
      <c r="D48" s="283"/>
      <c r="F48" s="291"/>
      <c r="G48" s="291"/>
      <c r="H48" s="291"/>
    </row>
    <row r="49" spans="2:8" x14ac:dyDescent="0.3">
      <c r="B49" s="269" t="s">
        <v>51</v>
      </c>
      <c r="C49" s="282">
        <f>'[1]BALANCE GENERAL'!$E$92</f>
        <v>8853848</v>
      </c>
      <c r="D49" s="283">
        <v>8000000</v>
      </c>
      <c r="F49" s="291"/>
      <c r="G49" s="291"/>
      <c r="H49" s="291"/>
    </row>
    <row r="50" spans="2:8" x14ac:dyDescent="0.3">
      <c r="B50" s="269" t="s">
        <v>52</v>
      </c>
      <c r="C50" s="282">
        <f>+C51+C52</f>
        <v>511319</v>
      </c>
      <c r="D50" s="296">
        <v>752960.87</v>
      </c>
      <c r="F50" s="291"/>
      <c r="G50" s="291"/>
      <c r="H50" s="291"/>
    </row>
    <row r="51" spans="2:8" x14ac:dyDescent="0.3">
      <c r="B51" s="277" t="s">
        <v>53</v>
      </c>
      <c r="C51" s="286">
        <v>0</v>
      </c>
      <c r="D51" s="273">
        <v>0</v>
      </c>
      <c r="F51" s="291"/>
      <c r="G51" s="263"/>
      <c r="H51" s="263"/>
    </row>
    <row r="52" spans="2:8" x14ac:dyDescent="0.3">
      <c r="B52" s="277" t="s">
        <v>54</v>
      </c>
      <c r="C52" s="286">
        <f>'2.EERR USD'!C24</f>
        <v>511319</v>
      </c>
      <c r="D52" s="273">
        <v>752960.87</v>
      </c>
      <c r="F52" s="291"/>
      <c r="G52" s="263"/>
      <c r="H52" s="263"/>
    </row>
    <row r="53" spans="2:8" x14ac:dyDescent="0.3">
      <c r="B53" s="269" t="s">
        <v>55</v>
      </c>
      <c r="C53" s="297">
        <f>SUM(C49:C50)</f>
        <v>9365167</v>
      </c>
      <c r="D53" s="298">
        <v>8752960.8699999992</v>
      </c>
      <c r="F53" s="299">
        <v>9365167</v>
      </c>
      <c r="G53" s="291">
        <f>F53-C53</f>
        <v>0</v>
      </c>
      <c r="H53" s="263"/>
    </row>
    <row r="54" spans="2:8" ht="17.25" thickBot="1" x14ac:dyDescent="0.35">
      <c r="B54" s="269" t="s">
        <v>56</v>
      </c>
      <c r="C54" s="284">
        <f>+C47+C53</f>
        <v>10629241</v>
      </c>
      <c r="D54" s="285">
        <v>9125651.6190976556</v>
      </c>
      <c r="F54" s="300"/>
      <c r="G54" s="263"/>
      <c r="H54" s="263"/>
    </row>
    <row r="55" spans="2:8" ht="17.25" thickTop="1" x14ac:dyDescent="0.3">
      <c r="B55" s="277" t="s">
        <v>57</v>
      </c>
      <c r="C55" s="591">
        <v>8835</v>
      </c>
      <c r="D55" s="592">
        <v>8000</v>
      </c>
    </row>
    <row r="56" spans="2:8" x14ac:dyDescent="0.3">
      <c r="B56" s="277" t="s">
        <v>58</v>
      </c>
      <c r="C56" s="616">
        <f>+C53/C55</f>
        <v>1060.0075834748161</v>
      </c>
      <c r="D56" s="273">
        <v>1094.1201087499999</v>
      </c>
    </row>
    <row r="57" spans="2:8" ht="17.25" thickBot="1" x14ac:dyDescent="0.35">
      <c r="B57" s="301" t="s">
        <v>59</v>
      </c>
      <c r="C57" s="302">
        <f>+C55*C56</f>
        <v>9365167</v>
      </c>
      <c r="D57" s="285">
        <v>8752960.8699999992</v>
      </c>
      <c r="F57" s="638"/>
    </row>
    <row r="58" spans="2:8" ht="18" thickTop="1" thickBot="1" x14ac:dyDescent="0.35">
      <c r="B58" s="303"/>
      <c r="C58" s="725">
        <f>C54-C41</f>
        <v>0</v>
      </c>
      <c r="D58" s="726">
        <f>D54-D41</f>
        <v>-1.6987137496471405E-4</v>
      </c>
    </row>
    <row r="59" spans="2:8" x14ac:dyDescent="0.3">
      <c r="B59" s="593"/>
      <c r="C59" s="575"/>
      <c r="D59" s="576"/>
    </row>
    <row r="60" spans="2:8" x14ac:dyDescent="0.3">
      <c r="B60" s="253" t="s">
        <v>60</v>
      </c>
    </row>
    <row r="61" spans="2:8" x14ac:dyDescent="0.3">
      <c r="B61" s="594"/>
      <c r="C61" s="575"/>
      <c r="D61" s="576"/>
    </row>
    <row r="62" spans="2:8" x14ac:dyDescent="0.3">
      <c r="B62" s="594"/>
      <c r="C62" s="575"/>
      <c r="D62" s="575"/>
    </row>
    <row r="63" spans="2:8" x14ac:dyDescent="0.3">
      <c r="B63" s="594"/>
      <c r="C63" s="575"/>
      <c r="D63" s="576"/>
    </row>
    <row r="64" spans="2:8" x14ac:dyDescent="0.3">
      <c r="B64" s="594"/>
      <c r="C64" s="575"/>
      <c r="D64" s="576"/>
    </row>
    <row r="65" spans="2:4" x14ac:dyDescent="0.3">
      <c r="B65" s="594"/>
      <c r="C65" s="575"/>
      <c r="D65" s="576"/>
    </row>
    <row r="66" spans="2:4" x14ac:dyDescent="0.3">
      <c r="B66" s="594"/>
      <c r="C66" s="575"/>
      <c r="D66" s="576"/>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zoomScale="110" zoomScaleNormal="110" workbookViewId="0">
      <selection activeCell="I17" sqref="I17"/>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hidden="1" customWidth="1"/>
    <col min="7" max="7" width="11.85546875" style="262" hidden="1" customWidth="1"/>
    <col min="8" max="8" width="10.140625" style="262" hidden="1" customWidth="1"/>
    <col min="9" max="9" width="10.140625" style="262" bestFit="1" customWidth="1"/>
    <col min="10" max="10" width="9.140625" style="262"/>
    <col min="11" max="16384" width="9.140625" style="235"/>
  </cols>
  <sheetData>
    <row r="1" spans="2:8" x14ac:dyDescent="0.3">
      <c r="B1" s="257"/>
      <c r="C1" s="307"/>
      <c r="D1" s="257"/>
      <c r="E1" s="257"/>
    </row>
    <row r="2" spans="2:8" ht="27" x14ac:dyDescent="0.5">
      <c r="B2" s="658" t="s">
        <v>19</v>
      </c>
      <c r="C2" s="658"/>
      <c r="D2" s="658"/>
      <c r="E2" s="658"/>
    </row>
    <row r="3" spans="2:8" ht="22.5" x14ac:dyDescent="0.4">
      <c r="B3" s="650" t="s">
        <v>61</v>
      </c>
      <c r="C3" s="650"/>
      <c r="D3" s="650"/>
    </row>
    <row r="4" spans="2:8" x14ac:dyDescent="0.3">
      <c r="B4" s="653" t="s">
        <v>62</v>
      </c>
      <c r="C4" s="653"/>
      <c r="D4" s="653"/>
    </row>
    <row r="5" spans="2:8" x14ac:dyDescent="0.3">
      <c r="B5" s="651" t="s">
        <v>22</v>
      </c>
      <c r="C5" s="651"/>
      <c r="D5" s="651"/>
    </row>
    <row r="6" spans="2:8" ht="23.25" thickBot="1" x14ac:dyDescent="0.45">
      <c r="B6" s="308"/>
      <c r="C6" s="308"/>
      <c r="D6" s="308"/>
    </row>
    <row r="7" spans="2:8" x14ac:dyDescent="0.3">
      <c r="B7" s="309"/>
      <c r="C7" s="654">
        <f>+INDICE!Q3</f>
        <v>2024</v>
      </c>
      <c r="D7" s="656">
        <f>+INDICE!Q2</f>
        <v>2023</v>
      </c>
    </row>
    <row r="8" spans="2:8" ht="9" customHeight="1" x14ac:dyDescent="0.3">
      <c r="B8" s="310"/>
      <c r="C8" s="655"/>
      <c r="D8" s="657"/>
    </row>
    <row r="9" spans="2:8" x14ac:dyDescent="0.3">
      <c r="B9" s="269" t="s">
        <v>63</v>
      </c>
      <c r="C9" s="311"/>
      <c r="D9" s="276"/>
    </row>
    <row r="10" spans="2:8" x14ac:dyDescent="0.3">
      <c r="B10" s="274"/>
      <c r="C10" s="311"/>
      <c r="D10" s="276"/>
    </row>
    <row r="11" spans="2:8" x14ac:dyDescent="0.3">
      <c r="B11" s="269" t="s">
        <v>64</v>
      </c>
      <c r="C11" s="311"/>
      <c r="D11" s="276"/>
    </row>
    <row r="12" spans="2:8" x14ac:dyDescent="0.3">
      <c r="B12" s="277" t="s">
        <v>65</v>
      </c>
      <c r="C12" s="312">
        <v>0</v>
      </c>
      <c r="D12" s="579">
        <v>9187.6196544243685</v>
      </c>
    </row>
    <row r="13" spans="2:8" x14ac:dyDescent="0.3">
      <c r="B13" s="313" t="s">
        <v>66</v>
      </c>
      <c r="C13" s="312">
        <f>'[1]ESTADOS DE RESULTADOS'!$D$10</f>
        <v>7999</v>
      </c>
      <c r="D13" s="579">
        <v>313.15664265648337</v>
      </c>
      <c r="F13" s="262">
        <v>378233</v>
      </c>
      <c r="G13" s="262">
        <v>66542</v>
      </c>
      <c r="H13" s="262">
        <f>F13+G13</f>
        <v>444775</v>
      </c>
    </row>
    <row r="14" spans="2:8" x14ac:dyDescent="0.3">
      <c r="B14" s="313" t="s">
        <v>67</v>
      </c>
      <c r="C14" s="314">
        <f>'[1]ESTADOS DE RESULTADOS'!$D$14+H13</f>
        <v>2106326</v>
      </c>
      <c r="D14" s="580">
        <v>1864724.0943085798</v>
      </c>
    </row>
    <row r="15" spans="2:8" x14ac:dyDescent="0.3">
      <c r="B15" s="269" t="s">
        <v>68</v>
      </c>
      <c r="C15" s="315">
        <f>SUM(C12:C14)</f>
        <v>2114325</v>
      </c>
      <c r="D15" s="581">
        <v>1874224.8706056606</v>
      </c>
    </row>
    <row r="16" spans="2:8" ht="21.75" customHeight="1" x14ac:dyDescent="0.3">
      <c r="B16" s="269" t="s">
        <v>69</v>
      </c>
      <c r="C16" s="312"/>
      <c r="D16" s="582"/>
    </row>
    <row r="17" spans="2:8" x14ac:dyDescent="0.3">
      <c r="B17" s="313" t="s">
        <v>70</v>
      </c>
      <c r="C17" s="312">
        <f>'[1]ESTADOS DE RESULTADOS'!$D$54</f>
        <v>396168</v>
      </c>
      <c r="D17" s="579">
        <v>529276.69536580017</v>
      </c>
      <c r="E17" s="316"/>
    </row>
    <row r="18" spans="2:8" hidden="1" x14ac:dyDescent="0.3">
      <c r="B18" s="313"/>
      <c r="C18" s="312"/>
      <c r="D18" s="579"/>
      <c r="E18" s="316"/>
    </row>
    <row r="19" spans="2:8" x14ac:dyDescent="0.3">
      <c r="B19" s="313" t="s">
        <v>71</v>
      </c>
      <c r="C19" s="312">
        <f>'[1]ESTADOS DE RESULTADOS'!$D$22</f>
        <v>811</v>
      </c>
      <c r="D19" s="579">
        <v>1278.0634359799699</v>
      </c>
    </row>
    <row r="20" spans="2:8" x14ac:dyDescent="0.3">
      <c r="B20" s="277" t="s">
        <v>72</v>
      </c>
      <c r="C20" s="312">
        <f>'[1]ESTADOS DE RESULTADOS'!$D$25-3</f>
        <v>494760</v>
      </c>
      <c r="D20" s="579">
        <v>105587.32507802275</v>
      </c>
    </row>
    <row r="21" spans="2:8" x14ac:dyDescent="0.3">
      <c r="B21" s="277" t="s">
        <v>73</v>
      </c>
      <c r="C21" s="312">
        <f>'[1]ESTADOS DE RESULTADOS'!$D$62</f>
        <v>711267</v>
      </c>
      <c r="D21" s="579">
        <v>699511.48475608497</v>
      </c>
    </row>
    <row r="22" spans="2:8" x14ac:dyDescent="0.3">
      <c r="B22" s="277" t="s">
        <v>74</v>
      </c>
      <c r="C22" s="312">
        <v>0</v>
      </c>
      <c r="D22" s="579">
        <v>-56538.13</v>
      </c>
    </row>
    <row r="23" spans="2:8" x14ac:dyDescent="0.3">
      <c r="B23" s="318" t="s">
        <v>75</v>
      </c>
      <c r="C23" s="319">
        <f>SUM(C17:C22)</f>
        <v>1603006</v>
      </c>
      <c r="D23" s="583">
        <v>1279115.438635888</v>
      </c>
    </row>
    <row r="24" spans="2:8" ht="17.25" thickBot="1" x14ac:dyDescent="0.35">
      <c r="B24" s="318" t="s">
        <v>76</v>
      </c>
      <c r="C24" s="320">
        <f>+C15-C23</f>
        <v>511319</v>
      </c>
      <c r="D24" s="321">
        <v>595109.43196977256</v>
      </c>
      <c r="F24" s="262">
        <v>444777</v>
      </c>
      <c r="G24" s="322">
        <f>F24-C24</f>
        <v>-66542</v>
      </c>
    </row>
    <row r="25" spans="2:8" ht="17.25" thickTop="1" x14ac:dyDescent="0.3">
      <c r="B25" s="317"/>
      <c r="C25" s="632">
        <f>+C24-'1.BG USD'!C52</f>
        <v>0</v>
      </c>
      <c r="D25" s="636">
        <f>D24-'[2]2.EERR USD'!$C$24</f>
        <v>0</v>
      </c>
    </row>
    <row r="26" spans="2:8" ht="17.25" thickBot="1" x14ac:dyDescent="0.35">
      <c r="B26" s="323"/>
      <c r="C26" s="573"/>
      <c r="D26" s="574"/>
      <c r="F26" s="324"/>
    </row>
    <row r="27" spans="2:8" x14ac:dyDescent="0.3">
      <c r="B27" s="325"/>
      <c r="C27" s="544">
        <f>+C24-'1.BG USD'!C52</f>
        <v>0</v>
      </c>
      <c r="D27" s="584"/>
      <c r="F27" s="639" t="s">
        <v>77</v>
      </c>
      <c r="G27" s="639"/>
      <c r="H27" s="639">
        <f>F24</f>
        <v>444777</v>
      </c>
    </row>
    <row r="28" spans="2:8" x14ac:dyDescent="0.3">
      <c r="B28" s="253" t="s">
        <v>60</v>
      </c>
      <c r="C28" s="316"/>
      <c r="D28" s="316"/>
    </row>
    <row r="29" spans="2:8" x14ac:dyDescent="0.3">
      <c r="B29" s="304"/>
      <c r="C29" s="316"/>
      <c r="D29" s="316"/>
    </row>
    <row r="30" spans="2:8" x14ac:dyDescent="0.3">
      <c r="B30" s="326"/>
      <c r="C30" s="316"/>
      <c r="D30" s="316"/>
    </row>
    <row r="31" spans="2:8" x14ac:dyDescent="0.3">
      <c r="B31" s="304"/>
      <c r="C31" s="316"/>
      <c r="D31" s="316"/>
    </row>
    <row r="32" spans="2:8"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sheetProtection algorithmName="SHA-512" hashValue="h1ucBFv4wAotkaOj44/NFW9musv6MLtFb/i3XzBn+u4A5h3wt8yQyWSaUwTVk6+g6/YJC0Qf0Xu6AQWT5wgEXA==" saltValue="6WzGuiCf7LUEuO/wSepFcg==" spinCount="100000" sheet="1" objects="1" scenarios="1"/>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zoomScale="110" zoomScaleNormal="110" workbookViewId="0">
      <selection activeCell="M1" sqref="M1:Q1048576"/>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58" t="s">
        <v>19</v>
      </c>
      <c r="C2" s="658"/>
      <c r="D2" s="658"/>
      <c r="E2" s="658"/>
      <c r="F2" s="330"/>
      <c r="G2" s="329"/>
      <c r="H2" s="331"/>
      <c r="I2" s="329"/>
      <c r="J2" s="329"/>
      <c r="K2" s="329"/>
    </row>
    <row r="3" spans="1:11" ht="27" x14ac:dyDescent="0.5">
      <c r="A3" s="328"/>
      <c r="B3" s="661" t="s">
        <v>78</v>
      </c>
      <c r="C3" s="661"/>
      <c r="D3" s="661"/>
      <c r="E3" s="661"/>
      <c r="F3" s="328"/>
      <c r="G3" s="328"/>
      <c r="H3" s="328"/>
      <c r="I3" s="332"/>
      <c r="J3" s="332"/>
      <c r="K3" s="332"/>
    </row>
    <row r="4" spans="1:11" x14ac:dyDescent="0.3">
      <c r="A4" s="332"/>
      <c r="B4" s="653" t="s">
        <v>62</v>
      </c>
      <c r="C4" s="653"/>
      <c r="D4" s="653"/>
      <c r="E4" s="653"/>
      <c r="F4" s="329"/>
      <c r="G4" s="329"/>
      <c r="H4" s="329"/>
      <c r="I4" s="332"/>
      <c r="J4" s="332"/>
      <c r="K4" s="332"/>
    </row>
    <row r="5" spans="1:11" x14ac:dyDescent="0.3">
      <c r="A5" s="332"/>
      <c r="B5" s="651" t="s">
        <v>22</v>
      </c>
      <c r="C5" s="651"/>
      <c r="D5" s="651"/>
      <c r="E5" s="651"/>
      <c r="F5" s="329"/>
      <c r="G5" s="329"/>
      <c r="H5" s="329"/>
      <c r="I5" s="332"/>
      <c r="J5" s="332"/>
      <c r="K5" s="332"/>
    </row>
    <row r="6" spans="1:11" x14ac:dyDescent="0.3">
      <c r="A6" s="332"/>
      <c r="B6" s="659"/>
      <c r="C6" s="659"/>
      <c r="D6" s="659"/>
      <c r="E6" s="659"/>
      <c r="F6" s="659"/>
      <c r="G6" s="659"/>
      <c r="H6" s="659"/>
      <c r="I6" s="332"/>
      <c r="J6" s="332"/>
      <c r="K6" s="332"/>
    </row>
    <row r="7" spans="1:11" ht="33" x14ac:dyDescent="0.3">
      <c r="A7" s="332"/>
      <c r="B7" s="333" t="s">
        <v>79</v>
      </c>
      <c r="C7" s="334" t="s">
        <v>80</v>
      </c>
      <c r="D7" s="333" t="s">
        <v>52</v>
      </c>
      <c r="E7" s="446" t="s">
        <v>81</v>
      </c>
      <c r="F7" s="332"/>
      <c r="G7" s="332"/>
      <c r="H7" s="336"/>
      <c r="I7" s="332"/>
      <c r="J7" s="332"/>
      <c r="K7" s="332"/>
    </row>
    <row r="8" spans="1:11" x14ac:dyDescent="0.3">
      <c r="A8" s="332"/>
      <c r="B8" s="337" t="s">
        <v>82</v>
      </c>
      <c r="C8" s="338">
        <f>+'1.BG USD'!D49</f>
        <v>8000000</v>
      </c>
      <c r="D8" s="565">
        <f>+'1.BG USD'!D50</f>
        <v>752960.87</v>
      </c>
      <c r="E8" s="642">
        <f>'[2]3.VARIAC. PA USD'!$C$8</f>
        <v>6000000</v>
      </c>
      <c r="F8" s="332"/>
      <c r="G8" s="561"/>
      <c r="H8" s="336"/>
      <c r="I8" s="561"/>
      <c r="J8" s="332"/>
      <c r="K8" s="339"/>
    </row>
    <row r="9" spans="1:11" x14ac:dyDescent="0.3">
      <c r="B9" s="340"/>
      <c r="C9" s="341"/>
      <c r="D9" s="566"/>
      <c r="E9" s="643">
        <v>0</v>
      </c>
    </row>
    <row r="10" spans="1:11" x14ac:dyDescent="0.3">
      <c r="A10" s="253"/>
      <c r="B10" s="340" t="s">
        <v>83</v>
      </c>
      <c r="C10" s="343"/>
      <c r="D10" s="567"/>
      <c r="E10" s="643">
        <v>0</v>
      </c>
      <c r="F10" s="344"/>
      <c r="G10" s="344"/>
      <c r="H10" s="345"/>
      <c r="I10" s="344"/>
      <c r="J10" s="344"/>
      <c r="K10" s="344"/>
    </row>
    <row r="11" spans="1:11" x14ac:dyDescent="0.3">
      <c r="A11" s="253"/>
      <c r="B11" s="346" t="s">
        <v>84</v>
      </c>
      <c r="C11" s="343">
        <f>+C16-C8</f>
        <v>853848</v>
      </c>
      <c r="D11" s="567">
        <v>0</v>
      </c>
      <c r="E11" s="643">
        <f>'[2]3.VARIAC. PA USD'!$C$11</f>
        <v>2000000</v>
      </c>
      <c r="F11" s="344"/>
      <c r="G11" s="561"/>
      <c r="H11" s="336"/>
      <c r="I11" s="561"/>
      <c r="J11" s="344"/>
      <c r="K11" s="344"/>
    </row>
    <row r="12" spans="1:11" x14ac:dyDescent="0.3">
      <c r="A12" s="339"/>
      <c r="B12" s="347" t="s">
        <v>85</v>
      </c>
      <c r="C12" s="342">
        <v>0</v>
      </c>
      <c r="D12" s="568">
        <v>0</v>
      </c>
      <c r="E12" s="643">
        <v>0</v>
      </c>
      <c r="F12" s="348"/>
      <c r="G12" s="339"/>
      <c r="H12" s="349"/>
      <c r="I12" s="348"/>
      <c r="J12" s="350"/>
      <c r="K12" s="350"/>
    </row>
    <row r="13" spans="1:11" x14ac:dyDescent="0.3">
      <c r="A13" s="339"/>
      <c r="B13" s="347" t="s">
        <v>86</v>
      </c>
      <c r="C13" s="351">
        <v>0</v>
      </c>
      <c r="D13" s="568">
        <f>-D8</f>
        <v>-752960.87</v>
      </c>
      <c r="E13" s="643">
        <v>0</v>
      </c>
      <c r="F13" s="348"/>
      <c r="G13" s="339"/>
      <c r="H13" s="349"/>
      <c r="I13" s="348"/>
      <c r="J13" s="350"/>
      <c r="K13" s="350"/>
    </row>
    <row r="14" spans="1:11" x14ac:dyDescent="0.3">
      <c r="A14" s="339"/>
      <c r="B14" s="347" t="s">
        <v>53</v>
      </c>
      <c r="C14" s="351">
        <v>0</v>
      </c>
      <c r="D14" s="510">
        <v>0</v>
      </c>
      <c r="E14" s="643">
        <v>0</v>
      </c>
      <c r="F14" s="348"/>
      <c r="G14" s="339"/>
      <c r="H14" s="349"/>
      <c r="I14" s="348"/>
      <c r="J14" s="350"/>
      <c r="K14" s="350"/>
    </row>
    <row r="15" spans="1:11" x14ac:dyDescent="0.3">
      <c r="A15" s="253"/>
      <c r="B15" s="352" t="s">
        <v>87</v>
      </c>
      <c r="C15" s="353">
        <v>0</v>
      </c>
      <c r="D15" s="568">
        <f>+D16-D8-D13</f>
        <v>511319</v>
      </c>
      <c r="E15" s="644">
        <f>'[2]3.VARIAC. PA USD'!$D$16</f>
        <v>595109.42977987789</v>
      </c>
      <c r="F15" s="253"/>
      <c r="G15" s="561"/>
      <c r="H15" s="336"/>
      <c r="I15" s="561"/>
      <c r="J15" s="253"/>
      <c r="K15" s="253"/>
    </row>
    <row r="16" spans="1:11" ht="33" x14ac:dyDescent="0.3">
      <c r="A16" s="253"/>
      <c r="B16" s="354" t="s">
        <v>88</v>
      </c>
      <c r="C16" s="355">
        <f>+'1.BG USD'!C49</f>
        <v>8853848</v>
      </c>
      <c r="D16" s="355">
        <f>+'1.BG USD'!C50</f>
        <v>511319</v>
      </c>
      <c r="E16" s="569" t="s">
        <v>89</v>
      </c>
      <c r="F16" s="356"/>
      <c r="G16" s="290"/>
      <c r="H16" s="290"/>
      <c r="I16" s="356"/>
      <c r="J16" s="356"/>
      <c r="K16" s="356"/>
    </row>
    <row r="17" spans="1:13" ht="22.5" customHeight="1" thickBot="1" x14ac:dyDescent="0.35">
      <c r="A17" s="253"/>
      <c r="B17" s="335"/>
      <c r="C17" s="357"/>
      <c r="D17" s="357"/>
      <c r="E17" s="358">
        <f>+C16+D16</f>
        <v>9365167</v>
      </c>
      <c r="F17" s="356"/>
      <c r="G17" s="290"/>
      <c r="H17" s="290"/>
      <c r="I17" s="356"/>
      <c r="J17" s="356"/>
      <c r="K17" s="356"/>
      <c r="M17" s="316"/>
    </row>
    <row r="18" spans="1:13" ht="17.25" thickTop="1" x14ac:dyDescent="0.3">
      <c r="A18" s="359"/>
      <c r="B18" s="356"/>
      <c r="C18" s="571"/>
      <c r="D18" s="571"/>
      <c r="E18" s="572">
        <f>E17-'1.BG USD'!C53</f>
        <v>0</v>
      </c>
      <c r="F18" s="356"/>
      <c r="G18" s="290"/>
      <c r="H18" s="590"/>
      <c r="I18" s="356"/>
      <c r="J18" s="356"/>
      <c r="K18" s="356"/>
      <c r="M18" s="316"/>
    </row>
    <row r="19" spans="1:13" x14ac:dyDescent="0.3">
      <c r="A19" s="253"/>
      <c r="B19" s="253" t="s">
        <v>60</v>
      </c>
      <c r="C19" s="356"/>
      <c r="D19" s="356"/>
      <c r="E19" s="360"/>
      <c r="F19" s="356"/>
      <c r="G19" s="356"/>
      <c r="H19" s="290"/>
      <c r="I19" s="356"/>
      <c r="J19" s="356"/>
      <c r="K19" s="356"/>
    </row>
    <row r="20" spans="1:13" x14ac:dyDescent="0.3">
      <c r="A20" s="253"/>
      <c r="B20" s="304"/>
      <c r="C20" s="356"/>
      <c r="D20" s="356"/>
      <c r="E20" s="290"/>
      <c r="F20" s="356"/>
      <c r="G20" s="356"/>
      <c r="H20" s="290"/>
      <c r="I20" s="356"/>
      <c r="J20" s="356"/>
      <c r="K20" s="356"/>
    </row>
    <row r="21" spans="1:13" ht="17.25" customHeight="1" x14ac:dyDescent="0.3">
      <c r="A21" s="253"/>
      <c r="B21" s="304"/>
      <c r="C21" s="589"/>
      <c r="D21" s="356"/>
      <c r="E21" s="290"/>
      <c r="F21" s="356"/>
      <c r="G21" s="356"/>
      <c r="H21" s="290"/>
      <c r="I21" s="290"/>
      <c r="J21" s="356"/>
      <c r="K21" s="356"/>
    </row>
    <row r="22" spans="1:13" x14ac:dyDescent="0.3">
      <c r="A22" s="253"/>
      <c r="B22" s="329"/>
      <c r="C22" s="589"/>
      <c r="D22" s="356"/>
      <c r="E22" s="290"/>
      <c r="F22" s="356"/>
      <c r="G22" s="356"/>
      <c r="H22" s="290"/>
      <c r="I22" s="290"/>
      <c r="J22" s="290"/>
      <c r="K22" s="356"/>
    </row>
    <row r="23" spans="1:13" x14ac:dyDescent="0.3">
      <c r="A23" s="253"/>
      <c r="B23" s="304"/>
      <c r="C23" s="356"/>
      <c r="D23" s="356"/>
      <c r="E23" s="356"/>
      <c r="F23" s="356"/>
      <c r="G23" s="590"/>
      <c r="H23" s="590"/>
      <c r="I23" s="356"/>
      <c r="J23" s="290"/>
      <c r="K23" s="356"/>
    </row>
    <row r="24" spans="1:13" x14ac:dyDescent="0.3">
      <c r="A24" s="253"/>
      <c r="B24" s="356"/>
      <c r="C24" s="356"/>
      <c r="D24" s="356"/>
      <c r="E24" s="356"/>
      <c r="F24" s="356"/>
      <c r="G24" s="356"/>
      <c r="H24" s="290"/>
      <c r="I24" s="356"/>
      <c r="J24" s="356"/>
      <c r="K24" s="356"/>
    </row>
    <row r="25" spans="1:13" x14ac:dyDescent="0.3">
      <c r="A25" s="253"/>
      <c r="B25" s="356"/>
      <c r="C25" s="356"/>
      <c r="D25" s="356"/>
      <c r="E25" s="356"/>
      <c r="F25" s="356"/>
      <c r="G25" s="356"/>
      <c r="H25" s="290"/>
      <c r="I25" s="356"/>
      <c r="J25" s="356"/>
      <c r="K25" s="356"/>
    </row>
    <row r="26" spans="1:13" x14ac:dyDescent="0.3">
      <c r="A26" s="253"/>
      <c r="B26" s="356"/>
      <c r="C26" s="356"/>
      <c r="D26" s="356"/>
      <c r="E26" s="356"/>
      <c r="F26" s="356"/>
      <c r="G26" s="356"/>
      <c r="H26" s="290"/>
      <c r="I26" s="356"/>
      <c r="J26" s="356"/>
      <c r="K26" s="356"/>
    </row>
    <row r="27" spans="1:13" x14ac:dyDescent="0.3">
      <c r="A27" s="329"/>
      <c r="B27" s="356"/>
      <c r="C27" s="356"/>
      <c r="D27" s="356"/>
      <c r="E27" s="356"/>
      <c r="F27" s="356"/>
      <c r="G27" s="356"/>
      <c r="H27" s="290"/>
      <c r="I27" s="356"/>
      <c r="J27" s="356"/>
      <c r="K27" s="356"/>
    </row>
    <row r="28" spans="1:13" x14ac:dyDescent="0.3">
      <c r="A28" s="329"/>
      <c r="B28" s="356"/>
      <c r="C28" s="356"/>
      <c r="D28" s="356"/>
      <c r="E28" s="356"/>
      <c r="F28" s="356"/>
      <c r="G28" s="356"/>
      <c r="H28" s="290"/>
      <c r="I28" s="356"/>
      <c r="J28" s="356"/>
      <c r="K28" s="356"/>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60"/>
      <c r="F37" s="660"/>
      <c r="G37" s="660"/>
      <c r="H37" s="660"/>
    </row>
    <row r="38" spans="2:10" x14ac:dyDescent="0.3">
      <c r="B38" s="339"/>
      <c r="C38" s="329"/>
      <c r="D38" s="329"/>
      <c r="E38" s="660"/>
      <c r="F38" s="660"/>
      <c r="G38" s="660"/>
      <c r="H38" s="660"/>
    </row>
  </sheetData>
  <sheetProtection algorithmName="SHA-512" hashValue="iqP/RiXPSroPcB1HFKJUIEisLlsMir0iyWa7I0uXvs/0sJfs9JRFZ4UlhdZASQzXpbodRqV2fzTrGkBUPNEfqQ==" saltValue="6T2Ue+evRWqyX0axpGUuyA=="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3" zoomScale="110" zoomScaleNormal="110" workbookViewId="0">
      <selection activeCell="B6" sqref="B6:E6"/>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2" customWidth="1"/>
    <col min="9" max="9" width="12.28515625" style="253" bestFit="1" customWidth="1"/>
    <col min="10" max="10" width="12.85546875" style="253" bestFit="1" customWidth="1"/>
    <col min="11" max="16384" width="9.140625" style="253"/>
  </cols>
  <sheetData>
    <row r="1" spans="1:9" x14ac:dyDescent="0.3">
      <c r="B1" s="257"/>
      <c r="C1" s="257"/>
      <c r="E1" s="257"/>
      <c r="F1" s="257"/>
      <c r="G1" s="257"/>
      <c r="H1" s="361"/>
    </row>
    <row r="2" spans="1:9" x14ac:dyDescent="0.3">
      <c r="B2" s="257"/>
      <c r="C2" s="330"/>
      <c r="E2" s="666"/>
      <c r="F2" s="666"/>
      <c r="G2" s="666"/>
      <c r="H2" s="666"/>
    </row>
    <row r="3" spans="1:9" ht="27" x14ac:dyDescent="0.5">
      <c r="B3" s="658" t="s">
        <v>19</v>
      </c>
      <c r="C3" s="658"/>
      <c r="D3" s="658"/>
      <c r="E3" s="658"/>
      <c r="F3" s="330"/>
      <c r="G3" s="667"/>
      <c r="H3" s="667"/>
    </row>
    <row r="4" spans="1:9" ht="27" x14ac:dyDescent="0.5">
      <c r="B4" s="661" t="s">
        <v>90</v>
      </c>
      <c r="C4" s="661"/>
      <c r="D4" s="661"/>
      <c r="E4" s="661"/>
    </row>
    <row r="5" spans="1:9" x14ac:dyDescent="0.3">
      <c r="B5" s="653" t="s">
        <v>62</v>
      </c>
      <c r="C5" s="653"/>
      <c r="D5" s="653"/>
      <c r="E5" s="653"/>
    </row>
    <row r="6" spans="1:9" x14ac:dyDescent="0.3">
      <c r="B6" s="651" t="s">
        <v>22</v>
      </c>
      <c r="C6" s="651"/>
      <c r="D6" s="651"/>
      <c r="E6" s="651"/>
    </row>
    <row r="7" spans="1:9" x14ac:dyDescent="0.3">
      <c r="C7" s="363"/>
    </row>
    <row r="8" spans="1:9" x14ac:dyDescent="0.3">
      <c r="A8" s="304"/>
      <c r="B8" s="364"/>
      <c r="C8" s="664">
        <f>+INDICE!Q3</f>
        <v>2024</v>
      </c>
      <c r="D8" s="365"/>
      <c r="E8" s="662">
        <f>+INDICE!Q2</f>
        <v>2023</v>
      </c>
      <c r="G8" s="356"/>
      <c r="I8" s="356"/>
    </row>
    <row r="9" spans="1:9" x14ac:dyDescent="0.3">
      <c r="B9" s="366"/>
      <c r="C9" s="665"/>
      <c r="D9" s="367"/>
      <c r="E9" s="663"/>
      <c r="G9" s="356"/>
      <c r="I9" s="356"/>
    </row>
    <row r="10" spans="1:9" x14ac:dyDescent="0.3">
      <c r="A10" s="304"/>
      <c r="B10" s="366"/>
      <c r="C10" s="368" t="s">
        <v>91</v>
      </c>
      <c r="D10" s="368"/>
      <c r="E10" s="369" t="s">
        <v>91</v>
      </c>
      <c r="G10" s="356"/>
      <c r="I10" s="356"/>
    </row>
    <row r="11" spans="1:9" x14ac:dyDescent="0.3">
      <c r="B11" s="370"/>
      <c r="C11" s="371"/>
      <c r="D11" s="372"/>
      <c r="E11" s="373"/>
      <c r="G11" s="356"/>
      <c r="I11" s="356"/>
    </row>
    <row r="12" spans="1:9" x14ac:dyDescent="0.3">
      <c r="A12" s="304"/>
      <c r="B12" s="374" t="s">
        <v>92</v>
      </c>
      <c r="C12" s="375">
        <f>+'1.BG USD'!D12</f>
        <v>7116.517865132806</v>
      </c>
      <c r="D12" s="376"/>
      <c r="E12" s="377">
        <v>150113.86223381446</v>
      </c>
      <c r="G12" s="356"/>
      <c r="I12" s="356"/>
    </row>
    <row r="13" spans="1:9" s="612" customFormat="1" x14ac:dyDescent="0.3">
      <c r="B13" s="609" t="s">
        <v>93</v>
      </c>
      <c r="C13" s="610"/>
      <c r="D13" s="610"/>
      <c r="E13" s="611"/>
      <c r="G13" s="613"/>
      <c r="H13" s="614"/>
      <c r="I13" s="613"/>
    </row>
    <row r="14" spans="1:9" s="605" customFormat="1" x14ac:dyDescent="0.3">
      <c r="A14" s="601"/>
      <c r="B14" s="602" t="s">
        <v>94</v>
      </c>
      <c r="C14" s="603"/>
      <c r="D14" s="603"/>
      <c r="E14" s="604"/>
      <c r="G14" s="606"/>
      <c r="H14" s="607"/>
      <c r="I14" s="606"/>
    </row>
    <row r="15" spans="1:9" x14ac:dyDescent="0.3">
      <c r="B15" s="374" t="s">
        <v>95</v>
      </c>
      <c r="C15" s="379"/>
      <c r="D15" s="379"/>
      <c r="E15" s="380"/>
      <c r="G15" s="356"/>
      <c r="I15" s="356"/>
    </row>
    <row r="16" spans="1:9" x14ac:dyDescent="0.3">
      <c r="A16" s="304"/>
      <c r="B16" s="370" t="s">
        <v>96</v>
      </c>
      <c r="C16" s="379">
        <f>+'Flujo de Fondos Calculo GS U$S'!B63</f>
        <v>3213968.1107344991</v>
      </c>
      <c r="D16" s="379"/>
      <c r="E16" s="380">
        <v>184615.96680922701</v>
      </c>
      <c r="G16" s="356"/>
      <c r="I16" s="356"/>
    </row>
    <row r="17" spans="1:10" x14ac:dyDescent="0.3">
      <c r="B17" s="370" t="s">
        <v>97</v>
      </c>
      <c r="C17" s="379"/>
      <c r="D17" s="379"/>
      <c r="E17" s="380"/>
      <c r="G17" s="356"/>
      <c r="I17" s="356"/>
    </row>
    <row r="18" spans="1:10" x14ac:dyDescent="0.3">
      <c r="A18" s="304"/>
      <c r="B18" s="370" t="s">
        <v>98</v>
      </c>
      <c r="C18" s="379">
        <f>+'Flujo de Fondos Calculo GS U$S'!B67+'Flujo de Fondos Calculo GS U$S'!B65</f>
        <v>-249657.16992268775</v>
      </c>
      <c r="D18" s="379"/>
      <c r="E18" s="381">
        <v>-611085.8883353027</v>
      </c>
      <c r="G18" s="356"/>
      <c r="H18" s="290"/>
      <c r="I18" s="356"/>
    </row>
    <row r="19" spans="1:10" x14ac:dyDescent="0.3">
      <c r="B19" s="370" t="s">
        <v>99</v>
      </c>
      <c r="C19" s="382"/>
      <c r="D19" s="379"/>
      <c r="E19" s="383"/>
      <c r="G19" s="356"/>
      <c r="H19" s="290"/>
      <c r="I19" s="356"/>
    </row>
    <row r="20" spans="1:10" x14ac:dyDescent="0.3">
      <c r="A20" s="304"/>
      <c r="B20" s="370" t="s">
        <v>100</v>
      </c>
      <c r="C20" s="319">
        <f>SUM(C16:C19)</f>
        <v>2964310.9408118115</v>
      </c>
      <c r="D20" s="376"/>
      <c r="E20" s="384">
        <v>-426469.92152607569</v>
      </c>
      <c r="G20" s="356"/>
      <c r="H20" s="290"/>
      <c r="I20" s="356"/>
    </row>
    <row r="21" spans="1:10" x14ac:dyDescent="0.3">
      <c r="B21" s="370"/>
      <c r="C21" s="379"/>
      <c r="D21" s="379"/>
      <c r="E21" s="380"/>
      <c r="G21" s="356"/>
      <c r="I21" s="356"/>
    </row>
    <row r="22" spans="1:10" s="612" customFormat="1" x14ac:dyDescent="0.3">
      <c r="A22" s="608"/>
      <c r="B22" s="609" t="s">
        <v>101</v>
      </c>
      <c r="C22" s="610"/>
      <c r="D22" s="610"/>
      <c r="E22" s="611"/>
      <c r="G22" s="613"/>
      <c r="H22" s="614"/>
      <c r="I22" s="613"/>
    </row>
    <row r="23" spans="1:10" s="605" customFormat="1" x14ac:dyDescent="0.3">
      <c r="B23" s="602" t="s">
        <v>102</v>
      </c>
      <c r="C23" s="603">
        <f>'Flujo de Fondos Calculo GS U$S'!B85</f>
        <v>-752960.87</v>
      </c>
      <c r="D23" s="603"/>
      <c r="E23" s="604">
        <v>-637159.28393599391</v>
      </c>
      <c r="G23" s="606"/>
      <c r="H23" s="615"/>
      <c r="I23" s="606"/>
    </row>
    <row r="24" spans="1:10" x14ac:dyDescent="0.3">
      <c r="A24" s="304"/>
      <c r="B24" s="370" t="s">
        <v>103</v>
      </c>
      <c r="C24" s="379">
        <f>+'Flujo de Fondos Calculo GS U$S'!C80</f>
        <v>-2941601.5985070756</v>
      </c>
      <c r="D24" s="379"/>
      <c r="E24" s="380">
        <v>-1050712.4748675742</v>
      </c>
      <c r="G24" s="356"/>
      <c r="H24" s="385"/>
      <c r="I24" s="356"/>
    </row>
    <row r="25" spans="1:10" x14ac:dyDescent="0.3">
      <c r="B25" s="370" t="s">
        <v>84</v>
      </c>
      <c r="C25" s="386">
        <f>'Flujo de Fondos Calculo GS U$S'!B86</f>
        <v>853848</v>
      </c>
      <c r="D25" s="379"/>
      <c r="E25" s="387">
        <v>2000000</v>
      </c>
    </row>
    <row r="26" spans="1:10" x14ac:dyDescent="0.3">
      <c r="A26" s="304"/>
      <c r="B26" s="370" t="s">
        <v>104</v>
      </c>
      <c r="C26" s="319">
        <f>SUM(C23:C25)</f>
        <v>-2840714.4685070757</v>
      </c>
      <c r="D26" s="379"/>
      <c r="E26" s="378">
        <v>312128.24119643192</v>
      </c>
    </row>
    <row r="27" spans="1:10" ht="17.25" thickBot="1" x14ac:dyDescent="0.35">
      <c r="B27" s="388" t="s">
        <v>105</v>
      </c>
      <c r="C27" s="389">
        <f>+C12+C20+C26</f>
        <v>130712.9901698688</v>
      </c>
      <c r="D27" s="320"/>
      <c r="E27" s="390">
        <v>35772.181904170662</v>
      </c>
      <c r="H27" s="290"/>
      <c r="I27" s="356"/>
      <c r="J27" s="356"/>
    </row>
    <row r="28" spans="1:10" ht="17.25" thickTop="1" x14ac:dyDescent="0.3">
      <c r="A28" s="304"/>
      <c r="B28" s="366"/>
      <c r="C28" s="631">
        <f>C27-'1.BG USD'!C12</f>
        <v>-9.8301311954855919E-3</v>
      </c>
      <c r="D28" s="631">
        <f>D27-'1.BG USD'!D12</f>
        <v>-7116.517865132806</v>
      </c>
      <c r="E28" s="631">
        <f>E27-'[3]1.BG USD'!$C$12</f>
        <v>-3.200726947397925E-3</v>
      </c>
      <c r="I28" s="356"/>
    </row>
    <row r="29" spans="1:10" x14ac:dyDescent="0.3">
      <c r="C29" s="391"/>
      <c r="D29" s="392"/>
      <c r="E29" s="392"/>
    </row>
    <row r="30" spans="1:10" x14ac:dyDescent="0.3">
      <c r="B30" s="253" t="s">
        <v>60</v>
      </c>
      <c r="C30" s="392"/>
      <c r="D30" s="392"/>
      <c r="E30" s="392"/>
    </row>
    <row r="31" spans="1:10" x14ac:dyDescent="0.3">
      <c r="C31" s="356"/>
      <c r="D31" s="356"/>
      <c r="E31" s="356"/>
    </row>
    <row r="32" spans="1:10" x14ac:dyDescent="0.3">
      <c r="B32" s="304"/>
      <c r="C32" s="356"/>
      <c r="D32" s="356"/>
      <c r="E32" s="356"/>
      <c r="F32" s="356"/>
      <c r="G32" s="356"/>
      <c r="I32" s="356"/>
    </row>
    <row r="33" spans="2:7" x14ac:dyDescent="0.3">
      <c r="B33" s="329"/>
      <c r="C33" s="356"/>
      <c r="D33" s="356"/>
      <c r="E33" s="356"/>
    </row>
    <row r="34" spans="2:7" x14ac:dyDescent="0.3">
      <c r="B34" s="304"/>
      <c r="C34" s="385"/>
      <c r="D34" s="356"/>
      <c r="E34" s="356"/>
    </row>
    <row r="35" spans="2:7" x14ac:dyDescent="0.3">
      <c r="C35" s="356"/>
      <c r="D35" s="356"/>
      <c r="E35" s="356"/>
      <c r="F35" s="393"/>
    </row>
    <row r="36" spans="2:7" x14ac:dyDescent="0.3">
      <c r="B36" s="339"/>
      <c r="C36" s="660"/>
      <c r="D36" s="660"/>
      <c r="E36" s="660"/>
      <c r="F36" s="660"/>
      <c r="G36" s="660"/>
    </row>
    <row r="37" spans="2:7" x14ac:dyDescent="0.3">
      <c r="B37" s="339"/>
      <c r="C37" s="660"/>
      <c r="D37" s="660"/>
      <c r="E37" s="660"/>
      <c r="F37" s="660"/>
      <c r="G37" s="660"/>
    </row>
    <row r="38" spans="2:7" x14ac:dyDescent="0.3">
      <c r="C38" s="356"/>
      <c r="D38" s="356"/>
      <c r="E38" s="356"/>
    </row>
  </sheetData>
  <sheetProtection algorithmName="SHA-512" hashValue="0+e+4DbqLF0UFbhf5rGWzKJQ6KZEB2kq9ufPcKbBXSdE2V9OvRHk17gGmgO3TH+uCo9qtrJeJ1JEvdwtRAWasQ==" saltValue="bWTL2j/D518lrAJdFoHylw==" spinCount="100000" sheet="1" objects="1" scenarios="1"/>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50" activePane="bottomRight" state="frozen"/>
      <selection pane="topRight" activeCell="L18" sqref="L18"/>
      <selection pane="bottomLeft" activeCell="L18" sqref="L18"/>
      <selection pane="bottomRight" activeCell="D41" sqref="D41"/>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106</v>
      </c>
    </row>
    <row r="2" spans="1:15" ht="18.75" x14ac:dyDescent="0.3">
      <c r="A2" s="119"/>
      <c r="F2" s="121" t="s">
        <v>107</v>
      </c>
      <c r="G2" s="120" t="s">
        <v>108</v>
      </c>
    </row>
    <row r="3" spans="1:15" ht="19.5" thickBot="1" x14ac:dyDescent="0.35">
      <c r="A3" s="119"/>
      <c r="F3" s="121" t="s">
        <v>109</v>
      </c>
      <c r="G3" s="120" t="s">
        <v>110</v>
      </c>
    </row>
    <row r="4" spans="1:15" x14ac:dyDescent="0.2">
      <c r="A4" s="116"/>
      <c r="B4" s="221"/>
      <c r="C4" s="233"/>
      <c r="D4" s="232"/>
      <c r="E4" s="231"/>
      <c r="F4" s="231"/>
      <c r="G4" s="230"/>
      <c r="H4" s="229"/>
      <c r="I4" s="229"/>
      <c r="J4" s="229"/>
      <c r="K4" s="229"/>
      <c r="L4" s="229"/>
      <c r="M4" s="216" t="s">
        <v>111</v>
      </c>
      <c r="N4" s="216" t="s">
        <v>112</v>
      </c>
      <c r="O4" s="228"/>
    </row>
    <row r="5" spans="1:15" ht="13.5" thickBot="1" x14ac:dyDescent="0.25">
      <c r="A5" s="113" t="s">
        <v>79</v>
      </c>
      <c r="B5" s="222" t="s">
        <v>113</v>
      </c>
      <c r="C5" s="227" t="s">
        <v>114</v>
      </c>
      <c r="D5" s="226"/>
      <c r="E5" s="219" t="s">
        <v>113</v>
      </c>
      <c r="F5" s="219" t="s">
        <v>115</v>
      </c>
      <c r="G5" s="225" t="s">
        <v>116</v>
      </c>
      <c r="H5" s="224"/>
      <c r="I5" s="224"/>
      <c r="J5" s="224"/>
      <c r="K5" s="224"/>
      <c r="L5" s="224"/>
      <c r="M5" s="222" t="s">
        <v>117</v>
      </c>
      <c r="N5" s="223" t="s">
        <v>118</v>
      </c>
      <c r="O5" s="212" t="s">
        <v>119</v>
      </c>
    </row>
    <row r="6" spans="1:15" x14ac:dyDescent="0.2">
      <c r="A6" s="107"/>
      <c r="B6" s="222" t="s">
        <v>52</v>
      </c>
      <c r="C6" s="221"/>
      <c r="D6" s="220"/>
      <c r="E6" s="219" t="s">
        <v>52</v>
      </c>
      <c r="F6" s="218" t="s">
        <v>120</v>
      </c>
      <c r="G6" s="217" t="s">
        <v>121</v>
      </c>
      <c r="H6" s="216" t="s">
        <v>122</v>
      </c>
      <c r="I6" s="213" t="s">
        <v>123</v>
      </c>
      <c r="J6" s="213" t="s">
        <v>124</v>
      </c>
      <c r="K6" s="215" t="s">
        <v>125</v>
      </c>
      <c r="L6" s="214" t="s">
        <v>126</v>
      </c>
      <c r="M6" s="213" t="s">
        <v>127</v>
      </c>
      <c r="N6" s="213" t="s">
        <v>127</v>
      </c>
      <c r="O6" s="212"/>
    </row>
    <row r="7" spans="1:15" ht="15.75" thickBot="1" x14ac:dyDescent="0.3">
      <c r="A7" s="97"/>
      <c r="B7" s="570">
        <f>INDICE!P3</f>
        <v>45565</v>
      </c>
      <c r="C7" s="207" t="s">
        <v>120</v>
      </c>
      <c r="D7" s="211" t="s">
        <v>31</v>
      </c>
      <c r="E7" s="210" t="s">
        <v>128</v>
      </c>
      <c r="F7" s="209" t="s">
        <v>129</v>
      </c>
      <c r="G7" s="208" t="s">
        <v>130</v>
      </c>
      <c r="H7" s="207" t="s">
        <v>131</v>
      </c>
      <c r="I7" s="204" t="s">
        <v>132</v>
      </c>
      <c r="J7" s="206" t="s">
        <v>133</v>
      </c>
      <c r="K7" s="206" t="s">
        <v>134</v>
      </c>
      <c r="L7" s="205" t="s">
        <v>135</v>
      </c>
      <c r="M7" s="204" t="s">
        <v>136</v>
      </c>
      <c r="N7" s="204" t="s">
        <v>136</v>
      </c>
      <c r="O7" s="203"/>
    </row>
    <row r="8" spans="1:15" x14ac:dyDescent="0.2">
      <c r="A8" s="88" t="s">
        <v>137</v>
      </c>
      <c r="B8" s="200"/>
      <c r="C8" s="200"/>
      <c r="D8" s="202"/>
      <c r="E8" s="201"/>
      <c r="F8" s="201"/>
      <c r="G8" s="200"/>
      <c r="H8" s="200"/>
      <c r="I8" s="200"/>
      <c r="J8" s="200"/>
      <c r="K8" s="200"/>
      <c r="L8" s="200"/>
      <c r="M8" s="200"/>
      <c r="N8" s="200"/>
      <c r="O8" s="199"/>
    </row>
    <row r="9" spans="1:15" x14ac:dyDescent="0.2">
      <c r="A9" s="84" t="s">
        <v>25</v>
      </c>
      <c r="B9" s="194">
        <f>+'1.BG USD'!C12</f>
        <v>130713</v>
      </c>
      <c r="C9" s="194"/>
      <c r="D9" s="197"/>
      <c r="E9" s="137">
        <f>+'1.BG USD'!D12</f>
        <v>7116.517865132806</v>
      </c>
      <c r="F9" s="137">
        <f t="shared" ref="F9:F21" si="0">B9-E9+C9-D9</f>
        <v>123596.4821348672</v>
      </c>
      <c r="G9" s="194"/>
      <c r="H9" s="194"/>
      <c r="I9" s="194"/>
      <c r="J9" s="194"/>
      <c r="K9" s="194"/>
      <c r="L9" s="194"/>
      <c r="M9" s="194"/>
      <c r="N9" s="194"/>
      <c r="O9" s="193">
        <f>F9</f>
        <v>123596.4821348672</v>
      </c>
    </row>
    <row r="10" spans="1:15" x14ac:dyDescent="0.2">
      <c r="A10" s="84" t="s">
        <v>138</v>
      </c>
      <c r="B10" s="198">
        <f>+'1.BG USD'!C20</f>
        <v>597401</v>
      </c>
      <c r="C10" s="194"/>
      <c r="D10" s="197"/>
      <c r="E10" s="137">
        <f>+'1.BG USD'!D20</f>
        <v>514052.26547753933</v>
      </c>
      <c r="F10" s="137">
        <f t="shared" si="0"/>
        <v>83348.734522460669</v>
      </c>
      <c r="G10" s="194"/>
      <c r="H10" s="194"/>
      <c r="I10" s="194"/>
      <c r="J10" s="194"/>
      <c r="K10" s="194"/>
      <c r="L10" s="194">
        <f>-F10</f>
        <v>-83348.734522460669</v>
      </c>
      <c r="M10" s="194"/>
      <c r="N10" s="194"/>
      <c r="O10" s="193"/>
    </row>
    <row r="11" spans="1:15" x14ac:dyDescent="0.2">
      <c r="A11" s="81" t="s">
        <v>139</v>
      </c>
      <c r="B11" s="196">
        <v>0</v>
      </c>
      <c r="C11" s="196"/>
      <c r="D11" s="195"/>
      <c r="E11" s="157">
        <v>0</v>
      </c>
      <c r="F11" s="157">
        <f t="shared" si="0"/>
        <v>0</v>
      </c>
      <c r="G11" s="194"/>
      <c r="H11" s="194"/>
      <c r="I11" s="194"/>
      <c r="J11" s="194">
        <f>-F11</f>
        <v>0</v>
      </c>
      <c r="K11" s="194"/>
      <c r="L11" s="194"/>
      <c r="M11" s="194"/>
      <c r="N11" s="194"/>
      <c r="O11" s="193"/>
    </row>
    <row r="12" spans="1:15" x14ac:dyDescent="0.2">
      <c r="A12" s="44" t="s">
        <v>140</v>
      </c>
      <c r="B12" s="142">
        <f>'1.BG USD'!C19</f>
        <v>41563</v>
      </c>
      <c r="C12" s="142"/>
      <c r="D12" s="192"/>
      <c r="E12" s="164">
        <f>'1.BG USD'!D19</f>
        <v>49113.110734499052</v>
      </c>
      <c r="F12" s="137">
        <f t="shared" si="0"/>
        <v>-7550.1107344990523</v>
      </c>
      <c r="G12" s="142">
        <f>-F12</f>
        <v>7550.1107344990523</v>
      </c>
      <c r="H12" s="142"/>
      <c r="I12" s="142"/>
      <c r="J12" s="142"/>
      <c r="K12" s="142"/>
      <c r="L12" s="142"/>
      <c r="M12" s="142"/>
      <c r="N12" s="142"/>
      <c r="O12" s="140"/>
    </row>
    <row r="13" spans="1:15" x14ac:dyDescent="0.2">
      <c r="A13" s="44" t="s">
        <v>141</v>
      </c>
      <c r="B13" s="142">
        <f>+'1.BG USD'!C27+'1.BG USD'!C21</f>
        <v>545208</v>
      </c>
      <c r="C13" s="142">
        <f>D47</f>
        <v>0</v>
      </c>
      <c r="D13" s="164"/>
      <c r="E13" s="164">
        <f>+'1.BG USD'!D27+'1.BG USD'!D21</f>
        <v>1014361.3236974301</v>
      </c>
      <c r="F13" s="137">
        <f t="shared" si="0"/>
        <v>-469153.32369743008</v>
      </c>
      <c r="H13" s="142"/>
      <c r="I13" s="142"/>
      <c r="J13" s="142"/>
      <c r="K13" s="142"/>
      <c r="L13" s="142">
        <f>-F13</f>
        <v>469153.32369743008</v>
      </c>
      <c r="M13" s="142"/>
      <c r="N13" s="142"/>
      <c r="O13" s="140"/>
    </row>
    <row r="14" spans="1:15" x14ac:dyDescent="0.2">
      <c r="A14" s="77" t="s">
        <v>142</v>
      </c>
      <c r="B14" s="191">
        <v>0</v>
      </c>
      <c r="C14" s="191"/>
      <c r="D14" s="189"/>
      <c r="E14" s="189">
        <v>0</v>
      </c>
      <c r="F14" s="137">
        <f t="shared" si="0"/>
        <v>0</v>
      </c>
      <c r="G14" s="146"/>
      <c r="H14" s="146"/>
      <c r="I14" s="146"/>
      <c r="J14" s="146"/>
      <c r="K14" s="146"/>
      <c r="L14" s="146"/>
      <c r="M14" s="146"/>
      <c r="N14" s="146"/>
      <c r="O14" s="145"/>
    </row>
    <row r="15" spans="1:15" x14ac:dyDescent="0.2">
      <c r="A15" s="44" t="s">
        <v>143</v>
      </c>
      <c r="B15" s="142">
        <f>+'1.BG USD'!C17+'1.BG USD'!C33-B16</f>
        <v>0</v>
      </c>
      <c r="C15" s="142"/>
      <c r="D15" s="164"/>
      <c r="E15" s="164">
        <f>+'1.BG USD'!D17+'1.BG USD'!D33-E16</f>
        <v>0</v>
      </c>
      <c r="F15" s="137">
        <f t="shared" si="0"/>
        <v>0</v>
      </c>
      <c r="G15" s="142"/>
      <c r="H15" s="142"/>
      <c r="I15" s="142"/>
      <c r="J15" s="142"/>
      <c r="K15" s="142"/>
      <c r="L15" s="142"/>
      <c r="M15" s="142">
        <f>-F15</f>
        <v>0</v>
      </c>
      <c r="N15" s="142"/>
      <c r="O15" s="140"/>
    </row>
    <row r="16" spans="1:15" x14ac:dyDescent="0.2">
      <c r="A16" s="44" t="s">
        <v>144</v>
      </c>
      <c r="B16" s="142">
        <f>+'1.BG USD'!C16</f>
        <v>8738208</v>
      </c>
      <c r="C16" s="142">
        <f>+D44+D40</f>
        <v>1168254</v>
      </c>
      <c r="D16" s="164">
        <f>+C34</f>
        <v>0</v>
      </c>
      <c r="E16" s="164">
        <f>+'1.BG USD'!D16</f>
        <v>7395379.4082540441</v>
      </c>
      <c r="F16" s="137">
        <f t="shared" si="0"/>
        <v>2511082.5917459559</v>
      </c>
      <c r="G16" s="142"/>
      <c r="H16" s="142"/>
      <c r="I16" s="142"/>
      <c r="J16" s="142"/>
      <c r="K16" s="142"/>
      <c r="L16" s="142"/>
      <c r="M16" s="142">
        <f>-F16</f>
        <v>-2511082.5917459559</v>
      </c>
      <c r="N16" s="142"/>
      <c r="O16" s="140"/>
    </row>
    <row r="17" spans="1:111" x14ac:dyDescent="0.2">
      <c r="A17" s="77" t="s">
        <v>145</v>
      </c>
      <c r="B17" s="191">
        <f>+'1.BG USD'!C39</f>
        <v>576148</v>
      </c>
      <c r="C17" s="190"/>
      <c r="D17" s="189"/>
      <c r="E17" s="189">
        <f>+'1.BG USD'!D39</f>
        <v>145628.9932388805</v>
      </c>
      <c r="F17" s="137">
        <f t="shared" si="0"/>
        <v>430519.00676111947</v>
      </c>
      <c r="G17" s="142"/>
      <c r="H17" s="142"/>
      <c r="I17" s="142"/>
      <c r="J17" s="142"/>
      <c r="K17" s="142"/>
      <c r="L17" s="142"/>
      <c r="M17" s="142">
        <f>-F17</f>
        <v>-430519.00676111947</v>
      </c>
      <c r="N17" s="142"/>
      <c r="O17" s="140"/>
    </row>
    <row r="18" spans="1:111" x14ac:dyDescent="0.2">
      <c r="A18" s="61" t="s">
        <v>146</v>
      </c>
      <c r="B18" s="172">
        <v>0</v>
      </c>
      <c r="C18" s="172"/>
      <c r="D18" s="188"/>
      <c r="E18" s="174">
        <v>0</v>
      </c>
      <c r="F18" s="169">
        <f t="shared" si="0"/>
        <v>0</v>
      </c>
      <c r="G18" s="146"/>
      <c r="H18" s="146"/>
      <c r="I18" s="146"/>
      <c r="J18" s="146"/>
      <c r="K18" s="146"/>
      <c r="L18" s="146"/>
      <c r="M18" s="146"/>
      <c r="N18" s="146"/>
      <c r="O18" s="145"/>
    </row>
    <row r="19" spans="1:111" x14ac:dyDescent="0.2">
      <c r="A19" s="77" t="s">
        <v>147</v>
      </c>
      <c r="B19" s="191">
        <v>0</v>
      </c>
      <c r="C19" s="190"/>
      <c r="D19" s="189"/>
      <c r="E19" s="189">
        <v>0</v>
      </c>
      <c r="F19" s="137">
        <f t="shared" si="0"/>
        <v>0</v>
      </c>
      <c r="G19" s="142"/>
      <c r="H19" s="142"/>
      <c r="I19" s="142"/>
      <c r="J19" s="142"/>
      <c r="K19" s="142"/>
      <c r="L19" s="142"/>
      <c r="M19" s="142">
        <f>-F19</f>
        <v>0</v>
      </c>
      <c r="N19" s="142"/>
      <c r="O19" s="140"/>
    </row>
    <row r="20" spans="1:111" x14ac:dyDescent="0.2">
      <c r="A20" s="61" t="s">
        <v>148</v>
      </c>
      <c r="B20" s="172">
        <v>0</v>
      </c>
      <c r="C20" s="172"/>
      <c r="D20" s="188"/>
      <c r="E20" s="174">
        <v>0</v>
      </c>
      <c r="F20" s="169">
        <f t="shared" si="0"/>
        <v>0</v>
      </c>
      <c r="G20" s="146"/>
      <c r="H20" s="146"/>
      <c r="I20" s="146"/>
      <c r="J20" s="146"/>
      <c r="K20" s="146"/>
      <c r="L20" s="146"/>
      <c r="M20" s="146"/>
      <c r="N20" s="146"/>
      <c r="O20" s="145"/>
    </row>
    <row r="21" spans="1:111" s="56" customFormat="1" x14ac:dyDescent="0.2">
      <c r="A21" s="73" t="s">
        <v>149</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150</v>
      </c>
      <c r="B22" s="168">
        <f>SUM(B9:B21)</f>
        <v>10629241</v>
      </c>
      <c r="C22" s="142"/>
      <c r="D22" s="164"/>
      <c r="E22" s="167">
        <f>SUM(E9:E21)</f>
        <v>9125651.619267527</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151</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152</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153</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154</v>
      </c>
      <c r="B26" s="142">
        <f>-'1.BG USD'!C47</f>
        <v>-1264074</v>
      </c>
      <c r="C26" s="142">
        <f>+D46</f>
        <v>0</v>
      </c>
      <c r="D26" s="164"/>
      <c r="E26" s="164">
        <f>-'1.BG USD'!D47</f>
        <v>-372690.74909765722</v>
      </c>
      <c r="F26" s="137">
        <f t="shared" si="1"/>
        <v>-891383.25090234284</v>
      </c>
      <c r="G26" s="142"/>
      <c r="H26" s="142"/>
      <c r="I26" s="142">
        <f>-F26</f>
        <v>891383.25090234284</v>
      </c>
      <c r="J26" s="142"/>
      <c r="K26" s="142"/>
      <c r="L26" s="142">
        <v>0</v>
      </c>
      <c r="M26" s="142"/>
      <c r="N26" s="142"/>
      <c r="O26" s="140"/>
      <c r="P26" s="66">
        <f>SUM(P21:P25)</f>
        <v>21997856</v>
      </c>
      <c r="Q26" s="66">
        <f>SUM(Q21:Q25)</f>
        <v>250545249</v>
      </c>
      <c r="R26" s="66">
        <f>SUM(R21:R25)</f>
        <v>272543105</v>
      </c>
    </row>
    <row r="27" spans="1:111" x14ac:dyDescent="0.2">
      <c r="A27" s="44" t="s">
        <v>155</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156</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157</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158</v>
      </c>
      <c r="B30" s="177">
        <f>-'1.BG USD'!C49</f>
        <v>-8853848</v>
      </c>
      <c r="C30" s="176">
        <v>0</v>
      </c>
      <c r="D30" s="175"/>
      <c r="E30" s="175">
        <f>-'1.BG USD'!D49</f>
        <v>-8000000</v>
      </c>
      <c r="F30" s="169">
        <f t="shared" si="1"/>
        <v>-853848</v>
      </c>
      <c r="G30" s="142"/>
      <c r="H30" s="142"/>
      <c r="I30" s="142"/>
      <c r="J30" s="142"/>
      <c r="K30" s="142"/>
      <c r="L30" s="142"/>
      <c r="M30" s="142"/>
      <c r="N30" s="142">
        <f>-F30</f>
        <v>853848</v>
      </c>
      <c r="O30" s="140"/>
      <c r="P30" s="51"/>
      <c r="Q30" s="51"/>
      <c r="R30" s="51"/>
    </row>
    <row r="31" spans="1:111" x14ac:dyDescent="0.2">
      <c r="A31" s="44" t="s">
        <v>159</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160</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161</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162</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163</v>
      </c>
      <c r="B35" s="172">
        <f>-'1.BG USD'!C51</f>
        <v>0</v>
      </c>
      <c r="C35" s="172">
        <f>D37</f>
        <v>752960.87</v>
      </c>
      <c r="D35" s="174">
        <f>C35</f>
        <v>752960.87</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3" customFormat="1" x14ac:dyDescent="0.2">
      <c r="A36" s="523" t="s">
        <v>164</v>
      </c>
      <c r="B36" s="524">
        <v>0</v>
      </c>
      <c r="C36" s="525">
        <f>D35</f>
        <v>752960.87</v>
      </c>
      <c r="D36" s="526"/>
      <c r="E36" s="527">
        <v>0</v>
      </c>
      <c r="F36" s="528">
        <f t="shared" si="1"/>
        <v>752960.87</v>
      </c>
      <c r="G36" s="529"/>
      <c r="H36" s="529"/>
      <c r="I36" s="529"/>
      <c r="J36" s="529"/>
      <c r="K36" s="529"/>
      <c r="L36" s="530"/>
      <c r="M36" s="529"/>
      <c r="N36" s="142">
        <f>-F36</f>
        <v>-752960.87</v>
      </c>
      <c r="O36" s="531"/>
      <c r="P36" s="532"/>
      <c r="Q36" s="532"/>
      <c r="R36" s="532"/>
    </row>
    <row r="37" spans="1:111" s="56" customFormat="1" ht="13.5" thickBot="1" x14ac:dyDescent="0.25">
      <c r="A37" s="61" t="s">
        <v>165</v>
      </c>
      <c r="B37" s="173">
        <f>-'1.BG USD'!C52</f>
        <v>-511319</v>
      </c>
      <c r="C37" s="172">
        <f>D56</f>
        <v>511318.99</v>
      </c>
      <c r="D37" s="171">
        <f>-E37</f>
        <v>752960.87</v>
      </c>
      <c r="E37" s="170">
        <f>-'1.BG USD'!D52</f>
        <v>-752960.87</v>
      </c>
      <c r="F37" s="169">
        <f t="shared" si="1"/>
        <v>-1.0000000009313226E-2</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56</v>
      </c>
      <c r="B38" s="168">
        <f>SUM(B24:B37)</f>
        <v>-10629241</v>
      </c>
      <c r="C38" s="142"/>
      <c r="D38" s="164"/>
      <c r="E38" s="167">
        <f>SUM(E24:E37)</f>
        <v>-9125651.6190976575</v>
      </c>
      <c r="F38" s="137">
        <v>0</v>
      </c>
      <c r="G38" s="142"/>
      <c r="H38" s="142"/>
      <c r="I38" s="142"/>
      <c r="J38" s="142"/>
      <c r="K38" s="142"/>
      <c r="L38" s="142"/>
      <c r="M38" s="142"/>
      <c r="N38" s="142"/>
      <c r="O38" s="140"/>
      <c r="P38" s="51"/>
      <c r="Q38" s="51"/>
      <c r="R38" s="51"/>
    </row>
    <row r="39" spans="1:111" ht="13.5" thickTop="1" x14ac:dyDescent="0.2">
      <c r="A39" s="53" t="s">
        <v>166</v>
      </c>
      <c r="B39" s="166">
        <f>+B38+B22</f>
        <v>0</v>
      </c>
      <c r="C39" s="142"/>
      <c r="D39" s="164"/>
      <c r="E39" s="165">
        <f>+E38+E22</f>
        <v>1.6986951231956482E-4</v>
      </c>
      <c r="F39" s="137">
        <v>0</v>
      </c>
      <c r="G39" s="142"/>
      <c r="H39" s="142"/>
      <c r="I39" s="142"/>
      <c r="J39" s="142"/>
      <c r="K39" s="142"/>
      <c r="L39" s="142"/>
      <c r="M39" s="142"/>
      <c r="N39" s="142"/>
      <c r="O39" s="140"/>
      <c r="P39" s="51"/>
      <c r="Q39" s="51"/>
      <c r="R39" s="51"/>
    </row>
    <row r="40" spans="1:111" x14ac:dyDescent="0.2">
      <c r="A40" s="44" t="s">
        <v>167</v>
      </c>
      <c r="B40" s="142">
        <f>-'2.EERR USD'!C14</f>
        <v>-2106326</v>
      </c>
      <c r="C40" s="142"/>
      <c r="D40" s="164">
        <v>1092093</v>
      </c>
      <c r="E40" s="164"/>
      <c r="F40" s="137">
        <f t="shared" ref="F40:F51" si="2">B40-E40+C40-D40</f>
        <v>-3198419</v>
      </c>
      <c r="G40" s="142">
        <f>-F40</f>
        <v>3198419</v>
      </c>
      <c r="H40" s="142"/>
      <c r="I40" s="142"/>
      <c r="J40" s="142"/>
      <c r="K40" s="142"/>
      <c r="L40" s="142"/>
      <c r="M40" s="142"/>
      <c r="N40" s="142"/>
      <c r="O40" s="140"/>
    </row>
    <row r="41" spans="1:111" x14ac:dyDescent="0.2">
      <c r="A41" s="44" t="s">
        <v>168</v>
      </c>
      <c r="B41" s="142">
        <f>-'2.EERR USD'!C12-'2.EERR USD'!C13</f>
        <v>-7999</v>
      </c>
      <c r="C41" s="142"/>
      <c r="D41" s="164"/>
      <c r="E41" s="164"/>
      <c r="F41" s="137">
        <f t="shared" si="2"/>
        <v>-7999</v>
      </c>
      <c r="G41" s="142">
        <f>-F41</f>
        <v>7999</v>
      </c>
      <c r="H41" s="142">
        <v>0</v>
      </c>
      <c r="I41" s="142"/>
      <c r="J41" s="142"/>
      <c r="K41" s="142"/>
      <c r="L41" s="142"/>
      <c r="M41" s="142"/>
      <c r="N41" s="142"/>
      <c r="O41" s="140"/>
    </row>
    <row r="42" spans="1:111" x14ac:dyDescent="0.2">
      <c r="A42" s="44" t="s">
        <v>169</v>
      </c>
      <c r="B42" s="142">
        <v>0</v>
      </c>
      <c r="C42" s="142"/>
      <c r="D42" s="164"/>
      <c r="E42" s="164"/>
      <c r="F42" s="137">
        <f t="shared" si="2"/>
        <v>0</v>
      </c>
      <c r="G42" s="142"/>
      <c r="H42" s="142"/>
      <c r="I42" s="142"/>
      <c r="J42" s="142"/>
      <c r="K42" s="142"/>
      <c r="L42" s="142"/>
      <c r="M42" s="142">
        <f>-F42</f>
        <v>0</v>
      </c>
      <c r="N42" s="142"/>
      <c r="O42" s="140"/>
    </row>
    <row r="43" spans="1:111" x14ac:dyDescent="0.2">
      <c r="A43" s="44" t="s">
        <v>170</v>
      </c>
      <c r="B43" s="142">
        <v>0</v>
      </c>
      <c r="C43" s="142"/>
      <c r="D43" s="164"/>
      <c r="E43" s="164"/>
      <c r="F43" s="137">
        <f t="shared" si="2"/>
        <v>0</v>
      </c>
      <c r="G43" s="142"/>
      <c r="H43" s="142"/>
      <c r="I43" s="142"/>
      <c r="J43" s="142"/>
      <c r="K43" s="142"/>
      <c r="L43" s="142"/>
      <c r="M43" s="142">
        <f>-B43</f>
        <v>0</v>
      </c>
      <c r="N43" s="142"/>
      <c r="O43" s="140"/>
    </row>
    <row r="44" spans="1:111" x14ac:dyDescent="0.2">
      <c r="A44" s="44" t="s">
        <v>171</v>
      </c>
      <c r="B44" s="142">
        <f>+'2.EERR USD'!C21</f>
        <v>711267</v>
      </c>
      <c r="C44" s="142"/>
      <c r="D44" s="164">
        <v>76161</v>
      </c>
      <c r="E44" s="164"/>
      <c r="F44" s="137">
        <f t="shared" si="2"/>
        <v>635106</v>
      </c>
      <c r="G44" s="142"/>
      <c r="H44" s="142"/>
      <c r="I44" s="142">
        <f>-F44</f>
        <v>-635106</v>
      </c>
      <c r="J44" s="142"/>
      <c r="K44" s="142"/>
      <c r="L44" s="142"/>
      <c r="M44" s="142"/>
      <c r="N44" s="142"/>
      <c r="O44" s="140"/>
    </row>
    <row r="45" spans="1:111" x14ac:dyDescent="0.2">
      <c r="A45" s="44" t="s">
        <v>172</v>
      </c>
      <c r="B45" s="142">
        <v>0</v>
      </c>
      <c r="C45" s="142"/>
      <c r="D45" s="164"/>
      <c r="E45" s="164"/>
      <c r="F45" s="137">
        <f t="shared" si="2"/>
        <v>0</v>
      </c>
      <c r="G45" s="142"/>
      <c r="H45" s="142"/>
      <c r="I45" s="142"/>
      <c r="J45" s="142"/>
      <c r="K45" s="142">
        <f>-F45</f>
        <v>0</v>
      </c>
      <c r="L45" s="142"/>
      <c r="M45" s="142"/>
      <c r="N45" s="142"/>
      <c r="O45" s="140"/>
    </row>
    <row r="46" spans="1:111" x14ac:dyDescent="0.2">
      <c r="A46" s="44" t="s">
        <v>173</v>
      </c>
      <c r="B46" s="142">
        <f>+'2.EERR USD'!C17</f>
        <v>396168</v>
      </c>
      <c r="C46" s="142"/>
      <c r="D46" s="164">
        <v>0</v>
      </c>
      <c r="E46" s="164"/>
      <c r="F46" s="137">
        <f t="shared" si="2"/>
        <v>396168</v>
      </c>
      <c r="G46" s="142"/>
      <c r="H46" s="142"/>
      <c r="I46" s="142"/>
      <c r="J46" s="142"/>
      <c r="K46" s="142"/>
      <c r="L46" s="142">
        <f>-F46</f>
        <v>-396168</v>
      </c>
      <c r="M46" s="142"/>
      <c r="N46" s="142"/>
      <c r="O46" s="140"/>
    </row>
    <row r="47" spans="1:111" x14ac:dyDescent="0.2">
      <c r="A47" s="44" t="s">
        <v>174</v>
      </c>
      <c r="B47" s="163">
        <f>+'2.EERR USD'!C19+'2.EERR USD'!C20+0.01</f>
        <v>495571.01</v>
      </c>
      <c r="C47" s="142"/>
      <c r="D47" s="156">
        <v>0</v>
      </c>
      <c r="E47" s="162"/>
      <c r="F47" s="137">
        <f t="shared" si="2"/>
        <v>495571.01</v>
      </c>
      <c r="G47" s="142"/>
      <c r="H47" s="142"/>
      <c r="I47" s="142"/>
      <c r="J47" s="142"/>
      <c r="K47" s="142"/>
      <c r="L47" s="142">
        <f>-F47</f>
        <v>-495571.01</v>
      </c>
      <c r="M47" s="142"/>
      <c r="N47" s="142"/>
      <c r="O47" s="140"/>
    </row>
    <row r="48" spans="1:111" x14ac:dyDescent="0.2">
      <c r="A48" s="46" t="s">
        <v>175</v>
      </c>
      <c r="B48" s="160">
        <v>0</v>
      </c>
      <c r="C48" s="149"/>
      <c r="D48" s="148"/>
      <c r="E48" s="159"/>
      <c r="F48" s="157">
        <f t="shared" si="2"/>
        <v>0</v>
      </c>
      <c r="G48" s="146"/>
      <c r="H48" s="146"/>
      <c r="I48" s="146"/>
      <c r="J48" s="146"/>
      <c r="K48" s="146"/>
      <c r="L48" s="146">
        <f>F48</f>
        <v>0</v>
      </c>
      <c r="M48" s="146"/>
      <c r="N48" s="146"/>
      <c r="O48" s="145"/>
    </row>
    <row r="49" spans="1:15" x14ac:dyDescent="0.2">
      <c r="A49" s="42" t="s">
        <v>161</v>
      </c>
      <c r="B49" s="161">
        <v>0</v>
      </c>
      <c r="C49" s="149"/>
      <c r="D49" s="148"/>
      <c r="E49" s="159"/>
      <c r="F49" s="157">
        <f t="shared" si="2"/>
        <v>0</v>
      </c>
      <c r="G49" s="146"/>
      <c r="H49" s="146"/>
      <c r="I49" s="146"/>
      <c r="J49" s="146"/>
      <c r="K49" s="146"/>
      <c r="L49" s="146">
        <f>-F49</f>
        <v>0</v>
      </c>
      <c r="M49" s="146"/>
      <c r="N49" s="146"/>
      <c r="O49" s="145"/>
    </row>
    <row r="50" spans="1:15" s="541" customFormat="1" x14ac:dyDescent="0.2">
      <c r="A50" s="534" t="s">
        <v>176</v>
      </c>
      <c r="B50" s="535">
        <f>+'2.EERR USD'!C22</f>
        <v>0</v>
      </c>
      <c r="C50" s="536"/>
      <c r="D50" s="537"/>
      <c r="E50" s="538"/>
      <c r="F50" s="539">
        <f t="shared" si="2"/>
        <v>0</v>
      </c>
      <c r="G50" s="536"/>
      <c r="H50" s="536"/>
      <c r="I50" s="536"/>
      <c r="J50" s="536"/>
      <c r="K50" s="536"/>
      <c r="L50" s="536">
        <f>-F50</f>
        <v>0</v>
      </c>
      <c r="M50" s="536"/>
      <c r="N50" s="536"/>
      <c r="O50" s="540"/>
    </row>
    <row r="51" spans="1:15" x14ac:dyDescent="0.2">
      <c r="A51" s="46" t="s">
        <v>177</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178</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179</v>
      </c>
      <c r="B56" s="150">
        <f>SUM(B40:B55)*-1</f>
        <v>511318.99</v>
      </c>
      <c r="C56" s="149"/>
      <c r="D56" s="148">
        <f>B56</f>
        <v>511318.99</v>
      </c>
      <c r="E56" s="148"/>
      <c r="F56" s="147">
        <f>B56-E56+C56-D56</f>
        <v>0</v>
      </c>
      <c r="G56" s="146"/>
      <c r="H56" s="146"/>
      <c r="I56" s="146"/>
      <c r="J56" s="146"/>
      <c r="K56" s="146"/>
      <c r="L56" s="146">
        <f>-F56</f>
        <v>0</v>
      </c>
      <c r="M56" s="146"/>
      <c r="N56" s="146"/>
      <c r="O56" s="145"/>
    </row>
    <row r="57" spans="1:15" ht="13.5" thickBot="1" x14ac:dyDescent="0.25">
      <c r="A57" s="30" t="s">
        <v>180</v>
      </c>
      <c r="B57" s="144">
        <f>+B56+B37</f>
        <v>-1.0000000009313226E-2</v>
      </c>
      <c r="C57" s="144"/>
      <c r="D57" s="143"/>
      <c r="E57" s="138"/>
      <c r="F57" s="137"/>
      <c r="G57" s="141"/>
      <c r="H57" s="141"/>
      <c r="I57" s="141"/>
      <c r="J57" s="141"/>
      <c r="K57" s="141"/>
      <c r="L57" s="142"/>
      <c r="M57" s="142"/>
      <c r="N57" s="141"/>
      <c r="O57" s="140"/>
    </row>
    <row r="58" spans="1:15" ht="15.75" thickBot="1" x14ac:dyDescent="0.3">
      <c r="A58" s="25" t="s">
        <v>119</v>
      </c>
      <c r="B58" s="139"/>
      <c r="C58" s="139">
        <f>SUM(C9:C56)</f>
        <v>3185494.7300000004</v>
      </c>
      <c r="D58" s="138">
        <f>SUM(D9:D57)</f>
        <v>3185494.7300000004</v>
      </c>
      <c r="E58" s="138"/>
      <c r="F58" s="137">
        <f>SUM(F8:F57)</f>
        <v>-1.6986904665827751E-4</v>
      </c>
      <c r="G58" s="136">
        <f t="shared" ref="G58:N58" si="3">SUM(G9:G56)</f>
        <v>3213968.1107344991</v>
      </c>
      <c r="H58" s="136">
        <f t="shared" si="3"/>
        <v>0</v>
      </c>
      <c r="I58" s="136">
        <f t="shared" si="3"/>
        <v>256277.25090234284</v>
      </c>
      <c r="J58" s="136">
        <f t="shared" si="3"/>
        <v>0</v>
      </c>
      <c r="K58" s="136">
        <f t="shared" si="3"/>
        <v>0</v>
      </c>
      <c r="L58" s="136">
        <f t="shared" si="3"/>
        <v>-505934.4208250306</v>
      </c>
      <c r="M58" s="136">
        <f t="shared" si="3"/>
        <v>-2941601.5985070756</v>
      </c>
      <c r="N58" s="136">
        <f t="shared" si="3"/>
        <v>100887.13</v>
      </c>
      <c r="O58" s="135">
        <f>SUM(F58:N58)</f>
        <v>123596.47213486687</v>
      </c>
    </row>
    <row r="59" spans="1:15" ht="15.75" x14ac:dyDescent="0.25">
      <c r="B59" s="120">
        <f>+B37+B56</f>
        <v>-1.0000000009313226E-2</v>
      </c>
      <c r="D59" s="134">
        <f>D58-C58</f>
        <v>0</v>
      </c>
      <c r="O59" s="133">
        <f>O58-O9</f>
        <v>-1.0000000329455361E-2</v>
      </c>
    </row>
    <row r="60" spans="1:15" x14ac:dyDescent="0.2">
      <c r="A60" s="16"/>
      <c r="B60" s="132"/>
      <c r="C60" s="132"/>
    </row>
    <row r="61" spans="1:15" ht="20.25" x14ac:dyDescent="0.3">
      <c r="A61" s="15" t="s">
        <v>181</v>
      </c>
      <c r="B61" s="131"/>
      <c r="C61" s="131"/>
      <c r="D61" s="130"/>
      <c r="E61" s="130"/>
    </row>
    <row r="62" spans="1:15" ht="15" x14ac:dyDescent="0.2">
      <c r="A62" s="10"/>
      <c r="B62" s="127"/>
      <c r="C62" s="127"/>
      <c r="D62" s="122"/>
      <c r="E62" s="122">
        <v>0</v>
      </c>
    </row>
    <row r="63" spans="1:15" ht="15" x14ac:dyDescent="0.2">
      <c r="A63" s="9" t="s">
        <v>182</v>
      </c>
      <c r="B63" s="128">
        <f>+G58</f>
        <v>3213968.1107344991</v>
      </c>
      <c r="C63" s="127"/>
      <c r="D63" s="125"/>
      <c r="E63" s="122"/>
    </row>
    <row r="64" spans="1:15" ht="15" x14ac:dyDescent="0.2">
      <c r="A64" s="9" t="s">
        <v>183</v>
      </c>
      <c r="B64" s="128">
        <f>+H58</f>
        <v>0</v>
      </c>
      <c r="C64" s="127"/>
      <c r="D64" s="125"/>
      <c r="E64" s="122"/>
    </row>
    <row r="65" spans="1:5" ht="15" x14ac:dyDescent="0.2">
      <c r="A65" s="9" t="s">
        <v>184</v>
      </c>
      <c r="B65" s="128">
        <f>+I58</f>
        <v>256277.25090234284</v>
      </c>
      <c r="C65" s="127"/>
      <c r="D65" s="125"/>
      <c r="E65" s="122"/>
    </row>
    <row r="66" spans="1:5" ht="15" x14ac:dyDescent="0.2">
      <c r="A66" s="9" t="s">
        <v>185</v>
      </c>
      <c r="B66" s="128">
        <f>+K58</f>
        <v>0</v>
      </c>
      <c r="C66" s="127"/>
      <c r="D66" s="125"/>
      <c r="E66" s="122"/>
    </row>
    <row r="67" spans="1:5" ht="15" x14ac:dyDescent="0.2">
      <c r="A67" s="9" t="s">
        <v>186</v>
      </c>
      <c r="B67" s="128">
        <f>+L58</f>
        <v>-505934.4208250306</v>
      </c>
      <c r="C67" s="127"/>
      <c r="D67" s="125"/>
      <c r="E67" s="122"/>
    </row>
    <row r="68" spans="1:5" ht="15" x14ac:dyDescent="0.2">
      <c r="A68" s="9" t="s">
        <v>187</v>
      </c>
      <c r="B68" s="128">
        <f>+J58</f>
        <v>0</v>
      </c>
      <c r="C68" s="127"/>
      <c r="D68" s="125"/>
      <c r="E68" s="122"/>
    </row>
    <row r="69" spans="1:5" ht="15" x14ac:dyDescent="0.2">
      <c r="A69" s="10"/>
      <c r="B69" s="128"/>
      <c r="C69" s="127"/>
      <c r="D69" s="125"/>
      <c r="E69" s="122"/>
    </row>
    <row r="70" spans="1:5" ht="15.75" x14ac:dyDescent="0.25">
      <c r="A70" s="7" t="s">
        <v>181</v>
      </c>
      <c r="B70" s="128"/>
      <c r="C70" s="129">
        <f>SUM(B63:B68)</f>
        <v>2964310.940811811</v>
      </c>
      <c r="D70" s="125"/>
      <c r="E70" s="122"/>
    </row>
    <row r="71" spans="1:5" ht="15" x14ac:dyDescent="0.2">
      <c r="A71" s="10"/>
      <c r="B71" s="128"/>
      <c r="C71" s="127"/>
      <c r="D71" s="125"/>
      <c r="E71" s="122"/>
    </row>
    <row r="72" spans="1:5" ht="15" x14ac:dyDescent="0.2">
      <c r="A72" s="9" t="s">
        <v>188</v>
      </c>
      <c r="B72" s="123">
        <f>+M16</f>
        <v>-2511082.5917459559</v>
      </c>
      <c r="C72" s="127"/>
      <c r="D72" s="125"/>
      <c r="E72" s="122"/>
    </row>
    <row r="73" spans="1:5" ht="15" x14ac:dyDescent="0.2">
      <c r="A73" s="9" t="s">
        <v>189</v>
      </c>
      <c r="B73" s="123">
        <f>+M17+M19</f>
        <v>-430519.00676111947</v>
      </c>
      <c r="C73" s="127"/>
      <c r="D73" s="125"/>
      <c r="E73" s="122"/>
    </row>
    <row r="74" spans="1:5" ht="15" x14ac:dyDescent="0.2">
      <c r="A74" s="9" t="s">
        <v>190</v>
      </c>
      <c r="B74" s="123">
        <f>+M15</f>
        <v>0</v>
      </c>
      <c r="C74" s="127"/>
      <c r="D74" s="125"/>
      <c r="E74" s="122"/>
    </row>
    <row r="75" spans="1:5" ht="15" x14ac:dyDescent="0.2">
      <c r="A75" s="9" t="s">
        <v>191</v>
      </c>
      <c r="B75" s="123">
        <v>0</v>
      </c>
      <c r="C75" s="127"/>
      <c r="D75" s="125"/>
      <c r="E75" s="122"/>
    </row>
    <row r="76" spans="1:5" ht="15" x14ac:dyDescent="0.2">
      <c r="A76" s="9" t="s">
        <v>192</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193</v>
      </c>
      <c r="B80" s="128"/>
      <c r="C80" s="129">
        <f>SUM(B72:B78)</f>
        <v>-2941601.5985070756</v>
      </c>
      <c r="D80" s="125"/>
      <c r="E80" s="122"/>
    </row>
    <row r="81" spans="1:5" ht="15" x14ac:dyDescent="0.2">
      <c r="A81" s="10"/>
      <c r="B81" s="128"/>
      <c r="C81" s="127"/>
      <c r="D81" s="125"/>
      <c r="E81" s="122"/>
    </row>
    <row r="82" spans="1:5" ht="15.75" x14ac:dyDescent="0.25">
      <c r="A82" s="7" t="s">
        <v>194</v>
      </c>
      <c r="B82" s="128"/>
      <c r="C82" s="127"/>
      <c r="D82" s="125"/>
      <c r="E82" s="122"/>
    </row>
    <row r="83" spans="1:5" ht="15" x14ac:dyDescent="0.2">
      <c r="A83" s="10"/>
      <c r="B83" s="128"/>
      <c r="C83" s="127"/>
      <c r="D83" s="125"/>
      <c r="E83" s="122"/>
    </row>
    <row r="84" spans="1:5" ht="15" x14ac:dyDescent="0.2">
      <c r="A84" s="9" t="s">
        <v>195</v>
      </c>
      <c r="B84" s="128">
        <f>+N24</f>
        <v>0</v>
      </c>
      <c r="C84" s="127"/>
      <c r="D84" s="125"/>
      <c r="E84" s="122"/>
    </row>
    <row r="85" spans="1:5" ht="15" x14ac:dyDescent="0.2">
      <c r="A85" s="9" t="s">
        <v>196</v>
      </c>
      <c r="B85" s="123">
        <f>+N36</f>
        <v>-752960.87</v>
      </c>
      <c r="C85" s="127"/>
      <c r="D85" s="125"/>
      <c r="E85" s="122"/>
    </row>
    <row r="86" spans="1:5" ht="15" x14ac:dyDescent="0.2">
      <c r="A86" s="9" t="s">
        <v>197</v>
      </c>
      <c r="B86" s="128">
        <f>+N30</f>
        <v>853848</v>
      </c>
      <c r="C86" s="127"/>
      <c r="D86" s="125"/>
      <c r="E86" s="122"/>
    </row>
    <row r="87" spans="1:5" ht="15" x14ac:dyDescent="0.2">
      <c r="A87" s="10"/>
      <c r="B87" s="128"/>
      <c r="C87" s="127"/>
      <c r="D87" s="125"/>
      <c r="E87" s="122"/>
    </row>
    <row r="88" spans="1:5" ht="15.75" x14ac:dyDescent="0.25">
      <c r="A88" s="7" t="s">
        <v>198</v>
      </c>
      <c r="B88" s="128"/>
      <c r="C88" s="129">
        <f>SUM(B84:B86)</f>
        <v>100887.13</v>
      </c>
      <c r="D88" s="125"/>
      <c r="E88" s="122"/>
    </row>
    <row r="89" spans="1:5" ht="15" x14ac:dyDescent="0.2">
      <c r="A89" s="10"/>
      <c r="B89" s="128"/>
      <c r="C89" s="127"/>
      <c r="D89" s="125"/>
      <c r="E89" s="122"/>
    </row>
    <row r="90" spans="1:5" ht="15.75" x14ac:dyDescent="0.25">
      <c r="A90" s="9" t="s">
        <v>199</v>
      </c>
      <c r="B90" s="128"/>
      <c r="C90" s="127">
        <f>C88+C80+C70</f>
        <v>123596.47230473533</v>
      </c>
      <c r="D90" s="125">
        <f>O58</f>
        <v>123596.47213486687</v>
      </c>
      <c r="E90" s="124">
        <f>D90-C90</f>
        <v>-1.6986846458166838E-4</v>
      </c>
    </row>
    <row r="91" spans="1:5" ht="15.75" x14ac:dyDescent="0.25">
      <c r="A91" s="9" t="s">
        <v>200</v>
      </c>
      <c r="B91" s="128"/>
      <c r="C91" s="127">
        <f>+E9</f>
        <v>7116.517865132806</v>
      </c>
      <c r="D91" s="125"/>
      <c r="E91" s="124"/>
    </row>
    <row r="92" spans="1:5" ht="15.75" x14ac:dyDescent="0.25">
      <c r="A92" s="7" t="s">
        <v>201</v>
      </c>
      <c r="B92" s="126"/>
      <c r="C92" s="126">
        <f>SUM(C90:C91)</f>
        <v>130712.99016986814</v>
      </c>
      <c r="D92" s="125">
        <f>B9</f>
        <v>130713</v>
      </c>
      <c r="E92" s="124">
        <f>D92-C92</f>
        <v>9.8301318648736924E-3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32" zoomScale="110" zoomScaleNormal="110" workbookViewId="0">
      <selection activeCell="H44" sqref="H44"/>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hidden="1" customWidth="1"/>
    <col min="7" max="7" width="16.42578125" style="262" bestFit="1" customWidth="1"/>
    <col min="8" max="16384" width="9.140625" style="235"/>
  </cols>
  <sheetData>
    <row r="1" spans="1:8" s="261" customFormat="1" x14ac:dyDescent="0.3">
      <c r="A1" s="253"/>
      <c r="B1" s="257"/>
      <c r="C1" s="258"/>
      <c r="D1" s="394"/>
      <c r="E1" s="257"/>
      <c r="F1" s="260"/>
      <c r="G1" s="260"/>
    </row>
    <row r="2" spans="1:8" s="261" customFormat="1" ht="27" x14ac:dyDescent="0.5">
      <c r="A2" s="253"/>
      <c r="B2" s="658" t="s">
        <v>19</v>
      </c>
      <c r="C2" s="658"/>
      <c r="D2" s="658"/>
      <c r="E2" s="395"/>
      <c r="F2" s="260"/>
      <c r="G2" s="260"/>
    </row>
    <row r="3" spans="1:8" ht="21.75" customHeight="1" x14ac:dyDescent="0.5">
      <c r="B3" s="661" t="s">
        <v>20</v>
      </c>
      <c r="C3" s="661"/>
      <c r="D3" s="661"/>
    </row>
    <row r="4" spans="1:8" ht="21.75" customHeight="1" x14ac:dyDescent="0.3">
      <c r="B4" s="653" t="s">
        <v>21</v>
      </c>
      <c r="C4" s="653"/>
      <c r="D4" s="653"/>
      <c r="E4" s="253"/>
    </row>
    <row r="5" spans="1:8" ht="14.25" customHeight="1" x14ac:dyDescent="0.3">
      <c r="B5" s="668" t="s">
        <v>202</v>
      </c>
      <c r="C5" s="668"/>
      <c r="D5" s="668"/>
      <c r="G5" s="290"/>
      <c r="H5" s="253"/>
    </row>
    <row r="6" spans="1:8" ht="14.25" customHeight="1" thickBot="1" x14ac:dyDescent="0.35">
      <c r="B6" s="396"/>
      <c r="C6" s="577">
        <f>+INDICE!N2</f>
        <v>7799.24</v>
      </c>
      <c r="D6" s="587"/>
      <c r="G6" s="290"/>
      <c r="H6" s="253"/>
    </row>
    <row r="7" spans="1:8" x14ac:dyDescent="0.3">
      <c r="B7" s="266" t="s">
        <v>23</v>
      </c>
      <c r="C7" s="397">
        <f>+INDICE!Q3</f>
        <v>2024</v>
      </c>
      <c r="D7" s="398">
        <v>2023</v>
      </c>
      <c r="G7" s="290"/>
      <c r="H7" s="253"/>
    </row>
    <row r="8" spans="1:8" ht="17.25" customHeight="1" x14ac:dyDescent="0.3">
      <c r="B8" s="269" t="s">
        <v>24</v>
      </c>
      <c r="C8" s="399"/>
      <c r="D8" s="400"/>
      <c r="F8" s="272">
        <v>6979.36</v>
      </c>
      <c r="G8" s="272">
        <v>6979.36</v>
      </c>
      <c r="H8" s="253"/>
    </row>
    <row r="9" spans="1:8" ht="15" customHeight="1" x14ac:dyDescent="0.3">
      <c r="B9" s="269" t="s">
        <v>25</v>
      </c>
      <c r="C9" s="399"/>
      <c r="D9" s="400"/>
      <c r="G9" s="290"/>
      <c r="H9" s="253"/>
    </row>
    <row r="10" spans="1:8" ht="14.25" customHeight="1" x14ac:dyDescent="0.3">
      <c r="B10" s="274" t="s">
        <v>203</v>
      </c>
      <c r="C10" s="399">
        <f>+'1.BG USD'!C10*INDICE!N2</f>
        <v>1019462058.12</v>
      </c>
      <c r="D10" s="400">
        <v>259635592.65689999</v>
      </c>
      <c r="E10" s="324"/>
      <c r="G10" s="290"/>
      <c r="H10" s="253"/>
    </row>
    <row r="11" spans="1:8" ht="14.25" customHeight="1" x14ac:dyDescent="0.3">
      <c r="B11" s="277"/>
      <c r="C11" s="399"/>
      <c r="D11" s="400"/>
      <c r="G11" s="290"/>
      <c r="H11" s="253"/>
    </row>
    <row r="12" spans="1:8" x14ac:dyDescent="0.3">
      <c r="B12" s="274"/>
      <c r="C12" s="401">
        <f>SUM(C10:C11)</f>
        <v>1019462058.12</v>
      </c>
      <c r="D12" s="402">
        <v>259635592.65689999</v>
      </c>
      <c r="F12" s="403"/>
      <c r="G12" s="290"/>
      <c r="H12" s="253"/>
    </row>
    <row r="13" spans="1:8" x14ac:dyDescent="0.3">
      <c r="B13" s="269" t="s">
        <v>27</v>
      </c>
      <c r="C13" s="399"/>
      <c r="D13" s="400"/>
      <c r="G13" s="290"/>
      <c r="H13" s="253"/>
    </row>
    <row r="14" spans="1:8" x14ac:dyDescent="0.3">
      <c r="B14" s="277" t="s">
        <v>204</v>
      </c>
      <c r="C14" s="399">
        <f>+'1.BG USD'!C14*INDICE!N2</f>
        <v>0</v>
      </c>
      <c r="D14" s="400">
        <v>2199775408.2635531</v>
      </c>
      <c r="F14" s="403"/>
      <c r="G14" s="290"/>
      <c r="H14" s="253"/>
    </row>
    <row r="15" spans="1:8" x14ac:dyDescent="0.3">
      <c r="B15" s="277" t="s">
        <v>29</v>
      </c>
      <c r="C15" s="399">
        <f>+'1.BG USD'!C15*INDICE!N3</f>
        <v>0</v>
      </c>
      <c r="D15" s="400">
        <v>0</v>
      </c>
    </row>
    <row r="16" spans="1:8" x14ac:dyDescent="0.3">
      <c r="B16" s="277" t="str">
        <f>+'1.BG USD'!B16</f>
        <v>Activos Biologicos en Producción</v>
      </c>
      <c r="C16" s="399">
        <f>'1.BG USD'!C16*C6</f>
        <v>68151381361.919998</v>
      </c>
      <c r="D16" s="400">
        <v>45567764705</v>
      </c>
    </row>
    <row r="17" spans="2:7" x14ac:dyDescent="0.3">
      <c r="B17" s="269"/>
      <c r="C17" s="401">
        <f>SUM(C14:C16)</f>
        <v>68151381361.919998</v>
      </c>
      <c r="D17" s="402">
        <v>47767540113.26355</v>
      </c>
      <c r="F17" s="404"/>
      <c r="G17" s="403"/>
    </row>
    <row r="18" spans="2:7" x14ac:dyDescent="0.3">
      <c r="B18" s="269" t="str">
        <f>+'1.BG USD'!B18</f>
        <v>CREDITOS</v>
      </c>
      <c r="C18" s="399"/>
      <c r="D18" s="400"/>
      <c r="F18" s="404"/>
      <c r="G18" s="403"/>
    </row>
    <row r="19" spans="2:7" x14ac:dyDescent="0.3">
      <c r="B19" s="277" t="str">
        <f>+'1.BG USD'!B19</f>
        <v xml:space="preserve">Clientes </v>
      </c>
      <c r="C19" s="399">
        <f>+'1.BG USD'!C19*$C$6</f>
        <v>324159812.12</v>
      </c>
      <c r="D19" s="400">
        <v>0</v>
      </c>
      <c r="F19" s="404"/>
      <c r="G19" s="403"/>
    </row>
    <row r="20" spans="2:7" x14ac:dyDescent="0.3">
      <c r="B20" s="277" t="str">
        <f>+'1.BG USD'!B20</f>
        <v>Impuestos Corrientes</v>
      </c>
      <c r="C20" s="399">
        <f>+'1.BG USD'!C20*$C$6</f>
        <v>4659273775.2399998</v>
      </c>
      <c r="D20" s="400">
        <v>3285520526.9999995</v>
      </c>
      <c r="F20" s="404"/>
      <c r="G20" s="403"/>
    </row>
    <row r="21" spans="2:7" x14ac:dyDescent="0.3">
      <c r="B21" s="277" t="str">
        <f>+'1.BG USD'!B21</f>
        <v>Anticipos a Proveedores</v>
      </c>
      <c r="C21" s="399">
        <f>+'1.BG USD'!C21*$C$6</f>
        <v>196065094.35999998</v>
      </c>
      <c r="D21" s="400">
        <v>1884412068</v>
      </c>
      <c r="F21" s="404"/>
      <c r="G21" s="403"/>
    </row>
    <row r="22" spans="2:7" x14ac:dyDescent="0.3">
      <c r="B22" s="277"/>
      <c r="C22" s="401">
        <f>SUM(C18:C21)</f>
        <v>5179498681.7199993</v>
      </c>
      <c r="D22" s="402">
        <v>5169932595</v>
      </c>
      <c r="F22" s="404"/>
      <c r="G22" s="403"/>
    </row>
    <row r="23" spans="2:7" x14ac:dyDescent="0.3">
      <c r="B23" s="277"/>
      <c r="C23" s="399"/>
      <c r="D23" s="400"/>
      <c r="F23" s="306"/>
    </row>
    <row r="24" spans="2:7" x14ac:dyDescent="0.3">
      <c r="B24" s="269" t="str">
        <f>+'1.BG USD'!B24</f>
        <v>GASTOS PAGADOS POR ADELANTADO</v>
      </c>
      <c r="C24" s="399"/>
      <c r="D24" s="400"/>
    </row>
    <row r="25" spans="2:7" x14ac:dyDescent="0.3">
      <c r="B25" s="277" t="str">
        <f>+'1.BG USD'!B25</f>
        <v>Gastos pagados por adelantado</v>
      </c>
      <c r="C25" s="399">
        <f>+'1.BG USD'!C27*INDICE!N2+1</f>
        <v>4056142948.5599999</v>
      </c>
      <c r="D25" s="400">
        <v>8612417508.2807388</v>
      </c>
    </row>
    <row r="26" spans="2:7" x14ac:dyDescent="0.3">
      <c r="B26" s="277"/>
      <c r="C26" s="401">
        <f>+C25</f>
        <v>4056142948.5599999</v>
      </c>
      <c r="D26" s="402">
        <v>8612417508.2807388</v>
      </c>
    </row>
    <row r="27" spans="2:7" x14ac:dyDescent="0.3">
      <c r="B27" s="277"/>
      <c r="C27" s="399"/>
      <c r="D27" s="400"/>
    </row>
    <row r="28" spans="2:7" x14ac:dyDescent="0.3">
      <c r="B28" s="269" t="s">
        <v>35</v>
      </c>
      <c r="C28" s="401">
        <f>+C12+C17+C22+C26</f>
        <v>78406485050.319992</v>
      </c>
      <c r="D28" s="402">
        <v>61809525809.201187</v>
      </c>
      <c r="F28" s="262">
        <f>C28/C6</f>
        <v>10053093.000128217</v>
      </c>
    </row>
    <row r="29" spans="2:7" x14ac:dyDescent="0.3">
      <c r="B29" s="269"/>
      <c r="C29" s="405"/>
      <c r="D29" s="406"/>
    </row>
    <row r="30" spans="2:7" x14ac:dyDescent="0.3">
      <c r="B30" s="269" t="s">
        <v>39</v>
      </c>
      <c r="C30" s="405"/>
      <c r="D30" s="406"/>
    </row>
    <row r="31" spans="2:7" x14ac:dyDescent="0.3">
      <c r="B31" s="269" t="s">
        <v>27</v>
      </c>
      <c r="C31" s="405"/>
      <c r="D31" s="406"/>
      <c r="F31" s="404"/>
    </row>
    <row r="32" spans="2:7" ht="27.75" customHeight="1" x14ac:dyDescent="0.3">
      <c r="B32" s="277" t="s">
        <v>204</v>
      </c>
      <c r="C32" s="407">
        <f>+'1.BG USD'!C31*C6</f>
        <v>0</v>
      </c>
      <c r="D32" s="408">
        <v>0</v>
      </c>
    </row>
    <row r="33" spans="2:6" x14ac:dyDescent="0.3">
      <c r="B33" s="277" t="s">
        <v>29</v>
      </c>
      <c r="C33" s="407">
        <v>0</v>
      </c>
      <c r="D33" s="408">
        <v>0</v>
      </c>
    </row>
    <row r="34" spans="2:6" x14ac:dyDescent="0.3">
      <c r="B34" s="277"/>
      <c r="C34" s="401">
        <f>+C32+C33</f>
        <v>0</v>
      </c>
      <c r="D34" s="402">
        <v>0</v>
      </c>
    </row>
    <row r="35" spans="2:6" x14ac:dyDescent="0.3">
      <c r="B35" s="277"/>
      <c r="C35" s="405"/>
      <c r="D35" s="406"/>
    </row>
    <row r="36" spans="2:6" x14ac:dyDescent="0.3">
      <c r="B36" s="269" t="s">
        <v>40</v>
      </c>
      <c r="C36" s="409"/>
      <c r="D36" s="406"/>
    </row>
    <row r="37" spans="2:6" x14ac:dyDescent="0.3">
      <c r="B37" s="277" t="s">
        <v>41</v>
      </c>
      <c r="C37" s="410">
        <f>+'1.BG USD'!C36*INDICE!N2-5</f>
        <v>4303277460.4399996</v>
      </c>
      <c r="D37" s="586">
        <v>560911684</v>
      </c>
    </row>
    <row r="38" spans="2:6" x14ac:dyDescent="0.3">
      <c r="B38" s="277" t="s">
        <v>42</v>
      </c>
      <c r="C38" s="410">
        <f>+'1.BG USD'!C37*INDICE!N2</f>
        <v>190239062.07999998</v>
      </c>
      <c r="D38" s="586">
        <v>0</v>
      </c>
    </row>
    <row r="39" spans="2:6" x14ac:dyDescent="0.3">
      <c r="B39" s="277" t="s">
        <v>43</v>
      </c>
      <c r="C39" s="410">
        <f>'1.BG USD'!C38*C6</f>
        <v>0</v>
      </c>
      <c r="D39" s="586">
        <v>151285713</v>
      </c>
    </row>
    <row r="40" spans="2:6" x14ac:dyDescent="0.3">
      <c r="B40" s="269"/>
      <c r="C40" s="401">
        <f>SUM(C37:C39)</f>
        <v>4493516522.5199995</v>
      </c>
      <c r="D40" s="402">
        <v>712197397</v>
      </c>
    </row>
    <row r="41" spans="2:6" ht="17.25" thickBot="1" x14ac:dyDescent="0.35">
      <c r="B41" s="269" t="s">
        <v>205</v>
      </c>
      <c r="C41" s="411">
        <f>+C34+C40</f>
        <v>4493516522.5199995</v>
      </c>
      <c r="D41" s="412">
        <v>712197397</v>
      </c>
    </row>
    <row r="42" spans="2:6" ht="18" thickTop="1" thickBot="1" x14ac:dyDescent="0.35">
      <c r="B42" s="269" t="s">
        <v>44</v>
      </c>
      <c r="C42" s="413">
        <f>+C28+C41</f>
        <v>82900001572.839996</v>
      </c>
      <c r="D42" s="414">
        <v>62521723206.201187</v>
      </c>
      <c r="F42" s="262">
        <f>C42/C6</f>
        <v>10629240.99948713</v>
      </c>
    </row>
    <row r="43" spans="2:6" ht="15.75" customHeight="1" thickTop="1" x14ac:dyDescent="0.3">
      <c r="B43" s="293" t="s">
        <v>45</v>
      </c>
      <c r="C43" s="415"/>
      <c r="D43" s="416"/>
    </row>
    <row r="44" spans="2:6" x14ac:dyDescent="0.3">
      <c r="B44" s="269" t="s">
        <v>46</v>
      </c>
      <c r="C44" s="399"/>
      <c r="D44" s="400"/>
    </row>
    <row r="45" spans="2:6" x14ac:dyDescent="0.3">
      <c r="B45" s="269" t="s">
        <v>47</v>
      </c>
      <c r="C45" s="399"/>
      <c r="D45" s="400"/>
    </row>
    <row r="46" spans="2:6" x14ac:dyDescent="0.3">
      <c r="B46" s="274" t="s">
        <v>48</v>
      </c>
      <c r="C46" s="399">
        <f>('1.BG USD'!C45*7333.83)</f>
        <v>0</v>
      </c>
      <c r="D46" s="400">
        <v>475002499.153</v>
      </c>
    </row>
    <row r="47" spans="2:6" x14ac:dyDescent="0.3">
      <c r="B47" s="277" t="s">
        <v>49</v>
      </c>
      <c r="C47" s="399">
        <f>'1.BG USD'!C46*D6</f>
        <v>0</v>
      </c>
      <c r="D47" s="400">
        <v>660749767.05000007</v>
      </c>
    </row>
    <row r="48" spans="2:6" x14ac:dyDescent="0.3">
      <c r="B48" s="269" t="s">
        <v>50</v>
      </c>
      <c r="C48" s="401">
        <f>SUM(C46:C47)</f>
        <v>0</v>
      </c>
      <c r="D48" s="402">
        <v>1135752266.2030001</v>
      </c>
      <c r="E48" s="316"/>
      <c r="F48" s="262">
        <f>C48/C6</f>
        <v>0</v>
      </c>
    </row>
    <row r="49" spans="2:4" x14ac:dyDescent="0.3">
      <c r="B49" s="269" t="str">
        <f>+'1.BG USD'!B49</f>
        <v>PLAN FONDO DE INVERSION IN GANADERO U$S</v>
      </c>
      <c r="C49" s="417">
        <f>'1.BG USD'!C49*C6</f>
        <v>69053285475.520004</v>
      </c>
      <c r="D49" s="418">
        <v>55883827000</v>
      </c>
    </row>
    <row r="50" spans="2:4" x14ac:dyDescent="0.3">
      <c r="B50" s="269" t="str">
        <f>+'1.BG USD'!B50</f>
        <v>RESULTADOS</v>
      </c>
      <c r="C50" s="405">
        <f>+C51+C52</f>
        <v>3987899593.5599999</v>
      </c>
      <c r="D50" s="406">
        <v>5502143940.04</v>
      </c>
    </row>
    <row r="51" spans="2:4" x14ac:dyDescent="0.3">
      <c r="B51" s="277" t="s">
        <v>53</v>
      </c>
      <c r="C51" s="410">
        <v>0</v>
      </c>
      <c r="D51" s="406">
        <v>0</v>
      </c>
    </row>
    <row r="52" spans="2:4" x14ac:dyDescent="0.3">
      <c r="B52" s="277" t="s">
        <v>54</v>
      </c>
      <c r="C52" s="556">
        <f>+'1.BG USD'!C52*C6-4</f>
        <v>3987899593.5599999</v>
      </c>
      <c r="D52" s="557">
        <v>5502143940.04</v>
      </c>
    </row>
    <row r="53" spans="2:4" x14ac:dyDescent="0.3">
      <c r="B53" s="269" t="s">
        <v>55</v>
      </c>
      <c r="C53" s="419">
        <f>SUM(C49:C50)</f>
        <v>73041185069.080002</v>
      </c>
      <c r="D53" s="420">
        <v>61385970940.040001</v>
      </c>
    </row>
    <row r="54" spans="2:4" ht="17.25" thickBot="1" x14ac:dyDescent="0.35">
      <c r="B54" s="269" t="s">
        <v>56</v>
      </c>
      <c r="C54" s="413">
        <f>+C48+C53</f>
        <v>73041185069.080002</v>
      </c>
      <c r="D54" s="414">
        <v>62521723206.243004</v>
      </c>
    </row>
    <row r="55" spans="2:4" ht="18" thickTop="1" thickBot="1" x14ac:dyDescent="0.35">
      <c r="B55" s="421"/>
      <c r="C55" s="684">
        <f>+C54-C42</f>
        <v>-9858816503.7599945</v>
      </c>
      <c r="D55" s="685">
        <f>D54-D42</f>
        <v>4.181671142578125E-2</v>
      </c>
    </row>
    <row r="56" spans="2:4" x14ac:dyDescent="0.3">
      <c r="C56" s="545">
        <f>+C54-C42</f>
        <v>-9858816503.7599945</v>
      </c>
      <c r="D56" s="545">
        <f>+D54-D42</f>
        <v>4.181671142578125E-2</v>
      </c>
    </row>
    <row r="57" spans="2:4" x14ac:dyDescent="0.3">
      <c r="B57" s="253" t="s">
        <v>60</v>
      </c>
      <c r="C57" s="422"/>
      <c r="D57" s="423"/>
    </row>
    <row r="58" spans="2:4" x14ac:dyDescent="0.3">
      <c r="B58" s="326"/>
    </row>
    <row r="59" spans="2:4" x14ac:dyDescent="0.3">
      <c r="B59" s="304"/>
    </row>
    <row r="67"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zoomScale="110" zoomScaleNormal="110" workbookViewId="0">
      <selection activeCell="M1" sqref="M1:Q1048576"/>
    </sheetView>
  </sheetViews>
  <sheetFormatPr baseColWidth="10" defaultColWidth="9.140625" defaultRowHeight="16.5" x14ac:dyDescent="0.3"/>
  <cols>
    <col min="1" max="1" width="11.42578125" style="235" customWidth="1"/>
    <col min="2" max="2" width="64.28515625" style="235" customWidth="1"/>
    <col min="3" max="3" width="18.140625" style="442" customWidth="1"/>
    <col min="4" max="4" width="22.140625" style="442" customWidth="1"/>
    <col min="5" max="5" width="16.42578125" style="235" customWidth="1"/>
    <col min="6" max="6" width="17.42578125" style="235" bestFit="1" customWidth="1"/>
    <col min="7" max="7" width="13.7109375" style="235" bestFit="1" customWidth="1"/>
    <col min="8" max="16384" width="9.140625" style="235"/>
  </cols>
  <sheetData>
    <row r="1" spans="2:12" x14ac:dyDescent="0.3">
      <c r="B1" s="257"/>
      <c r="C1" s="424"/>
      <c r="D1" s="425"/>
      <c r="E1" s="257"/>
      <c r="F1" s="257"/>
    </row>
    <row r="2" spans="2:12" ht="27" x14ac:dyDescent="0.5">
      <c r="B2" s="658" t="s">
        <v>19</v>
      </c>
      <c r="C2" s="658"/>
      <c r="D2" s="658"/>
      <c r="E2" s="395"/>
      <c r="F2" s="330"/>
    </row>
    <row r="3" spans="2:12" ht="27" x14ac:dyDescent="0.5">
      <c r="B3" s="661" t="s">
        <v>206</v>
      </c>
      <c r="C3" s="661"/>
      <c r="D3" s="661"/>
      <c r="E3" s="426"/>
      <c r="F3" s="427"/>
    </row>
    <row r="4" spans="2:12" x14ac:dyDescent="0.3">
      <c r="B4" s="653" t="s">
        <v>62</v>
      </c>
      <c r="C4" s="653"/>
      <c r="D4" s="653"/>
      <c r="E4" s="253"/>
      <c r="F4" s="427"/>
    </row>
    <row r="5" spans="2:12" x14ac:dyDescent="0.3">
      <c r="B5" s="668" t="s">
        <v>207</v>
      </c>
      <c r="C5" s="668"/>
      <c r="D5" s="668"/>
      <c r="G5" s="236"/>
      <c r="H5" s="236"/>
      <c r="I5" s="236"/>
      <c r="J5" s="236"/>
      <c r="K5" s="236"/>
      <c r="L5" s="236"/>
    </row>
    <row r="6" spans="2:12" s="621" customFormat="1" x14ac:dyDescent="0.3">
      <c r="B6" s="620"/>
      <c r="C6" s="628">
        <f>INDICE!N2</f>
        <v>7799.24</v>
      </c>
      <c r="D6" s="629">
        <v>7236.95</v>
      </c>
      <c r="E6" s="620"/>
      <c r="G6" s="620"/>
      <c r="H6" s="620"/>
      <c r="I6" s="620"/>
      <c r="J6" s="620"/>
      <c r="K6" s="620"/>
      <c r="L6" s="620"/>
    </row>
    <row r="7" spans="2:12" x14ac:dyDescent="0.3">
      <c r="B7" s="428"/>
      <c r="C7" s="429">
        <f>+INDICE!Q3</f>
        <v>2024</v>
      </c>
      <c r="D7" s="430">
        <f>+INDICE!Q2</f>
        <v>2023</v>
      </c>
      <c r="E7" s="236"/>
      <c r="G7" s="431"/>
      <c r="H7" s="431"/>
      <c r="I7" s="236"/>
      <c r="J7" s="236"/>
      <c r="K7" s="236"/>
      <c r="L7" s="236"/>
    </row>
    <row r="8" spans="2:12" x14ac:dyDescent="0.3">
      <c r="B8" s="562" t="s">
        <v>63</v>
      </c>
      <c r="C8" s="563"/>
      <c r="D8" s="564"/>
      <c r="E8" s="236"/>
      <c r="G8" s="431"/>
      <c r="H8" s="236"/>
      <c r="I8" s="236"/>
      <c r="J8" s="236"/>
      <c r="K8" s="236"/>
      <c r="L8" s="236"/>
    </row>
    <row r="9" spans="2:12" x14ac:dyDescent="0.3">
      <c r="B9" s="374"/>
      <c r="C9" s="432"/>
      <c r="D9" s="433"/>
      <c r="E9" s="236"/>
      <c r="G9" s="331"/>
      <c r="H9" s="329"/>
      <c r="I9" s="329"/>
      <c r="J9" s="236"/>
      <c r="K9" s="236"/>
      <c r="L9" s="236"/>
    </row>
    <row r="10" spans="2:12" x14ac:dyDescent="0.3">
      <c r="B10" s="374" t="s">
        <v>64</v>
      </c>
      <c r="C10" s="432"/>
      <c r="D10" s="433"/>
      <c r="E10" s="236"/>
      <c r="G10" s="329"/>
      <c r="H10" s="329"/>
      <c r="I10" s="329"/>
      <c r="J10" s="236"/>
      <c r="K10" s="236"/>
      <c r="L10" s="236"/>
    </row>
    <row r="11" spans="2:12" x14ac:dyDescent="0.3">
      <c r="B11" s="370" t="str">
        <f>+'2.EERR USD'!B12</f>
        <v xml:space="preserve">Intereses </v>
      </c>
      <c r="C11" s="432">
        <f>+'2.EERR USD'!C12*$C$6</f>
        <v>0</v>
      </c>
      <c r="D11" s="433">
        <v>76222188</v>
      </c>
      <c r="E11" s="236"/>
      <c r="G11" s="434"/>
      <c r="H11" s="434"/>
      <c r="I11" s="329"/>
      <c r="J11" s="236"/>
      <c r="K11" s="236"/>
      <c r="L11" s="236"/>
    </row>
    <row r="12" spans="2:12" x14ac:dyDescent="0.3">
      <c r="B12" s="370" t="str">
        <f>+'2.EERR USD'!B13</f>
        <v xml:space="preserve">Otros </v>
      </c>
      <c r="C12" s="432">
        <f>+'2.EERR USD'!C13*C6</f>
        <v>62386120.759999998</v>
      </c>
      <c r="D12" s="433">
        <v>2270727</v>
      </c>
      <c r="E12" s="236"/>
      <c r="G12" s="329"/>
      <c r="H12" s="329"/>
      <c r="I12" s="329"/>
      <c r="J12" s="236"/>
      <c r="K12" s="236"/>
      <c r="L12" s="236"/>
    </row>
    <row r="13" spans="2:12" x14ac:dyDescent="0.3">
      <c r="B13" s="370" t="str">
        <f>+'2.EERR USD'!B14</f>
        <v>Ingresos por Tenenciade Ganado</v>
      </c>
      <c r="C13" s="432">
        <f>+'2.EERR USD'!C14*$C$6</f>
        <v>16427741992.24</v>
      </c>
      <c r="D13" s="433">
        <v>13521282233</v>
      </c>
      <c r="E13" s="236"/>
      <c r="G13" s="329"/>
      <c r="H13" s="329"/>
      <c r="I13" s="329"/>
      <c r="J13" s="236"/>
      <c r="K13" s="236"/>
      <c r="L13" s="236"/>
    </row>
    <row r="14" spans="2:12" s="599" customFormat="1" x14ac:dyDescent="0.3">
      <c r="B14" s="595" t="s">
        <v>208</v>
      </c>
      <c r="C14" s="596">
        <v>0</v>
      </c>
      <c r="D14" s="597">
        <v>3153683929</v>
      </c>
      <c r="E14" s="598"/>
      <c r="G14" s="600"/>
      <c r="H14" s="600"/>
      <c r="I14" s="600"/>
      <c r="J14" s="598"/>
      <c r="K14" s="598"/>
      <c r="L14" s="598"/>
    </row>
    <row r="15" spans="2:12" x14ac:dyDescent="0.3">
      <c r="B15" s="374" t="s">
        <v>68</v>
      </c>
      <c r="C15" s="429">
        <f>SUM(C10:C14)</f>
        <v>16490128113</v>
      </c>
      <c r="D15" s="430">
        <v>16753459077</v>
      </c>
      <c r="E15" s="236"/>
      <c r="F15" s="510"/>
      <c r="G15" s="630"/>
      <c r="I15" s="329"/>
      <c r="J15" s="236"/>
      <c r="K15" s="236"/>
      <c r="L15" s="236"/>
    </row>
    <row r="16" spans="2:12" ht="21.75" customHeight="1" x14ac:dyDescent="0.3">
      <c r="B16" s="374" t="s">
        <v>69</v>
      </c>
      <c r="C16" s="432"/>
      <c r="D16" s="433"/>
      <c r="E16" s="236"/>
      <c r="G16" s="329"/>
      <c r="I16" s="329"/>
      <c r="J16" s="236"/>
      <c r="K16" s="236"/>
      <c r="L16" s="236"/>
    </row>
    <row r="17" spans="2:12" x14ac:dyDescent="0.3">
      <c r="B17" s="435" t="s">
        <v>70</v>
      </c>
      <c r="C17" s="432">
        <f>+'2.EERR USD'!C17*$C$6</f>
        <v>3089809312.3199997</v>
      </c>
      <c r="D17" s="433">
        <v>3837832953</v>
      </c>
      <c r="E17" s="236"/>
      <c r="F17" s="316"/>
      <c r="G17" s="236"/>
      <c r="H17" s="236"/>
      <c r="I17" s="236"/>
      <c r="J17" s="236"/>
      <c r="K17" s="236"/>
      <c r="L17" s="236"/>
    </row>
    <row r="18" spans="2:12" hidden="1" x14ac:dyDescent="0.3">
      <c r="B18" s="435"/>
      <c r="C18" s="432"/>
      <c r="D18" s="433">
        <v>0</v>
      </c>
      <c r="E18" s="236"/>
      <c r="F18" s="316"/>
      <c r="G18" s="236"/>
      <c r="H18" s="236"/>
      <c r="I18" s="236"/>
      <c r="J18" s="236"/>
      <c r="K18" s="236"/>
      <c r="L18" s="236"/>
    </row>
    <row r="19" spans="2:12" x14ac:dyDescent="0.3">
      <c r="B19" s="435" t="s">
        <v>209</v>
      </c>
      <c r="C19" s="432">
        <f>+'2.EERR USD'!C19*$C$6</f>
        <v>6325183.6399999997</v>
      </c>
      <c r="D19" s="433">
        <v>9267354</v>
      </c>
      <c r="E19" s="236"/>
      <c r="G19" s="236"/>
      <c r="H19" s="236"/>
      <c r="I19" s="236"/>
      <c r="J19" s="236"/>
      <c r="K19" s="236"/>
      <c r="L19" s="236"/>
    </row>
    <row r="20" spans="2:12" x14ac:dyDescent="0.3">
      <c r="B20" s="370" t="s">
        <v>72</v>
      </c>
      <c r="C20" s="432">
        <f>+'2.EERR USD'!C20*C6+4</f>
        <v>3858751986.4000001</v>
      </c>
      <c r="D20" s="433">
        <v>765623196</v>
      </c>
      <c r="E20" s="236"/>
      <c r="G20" s="322"/>
      <c r="H20" s="236"/>
      <c r="I20" s="236"/>
      <c r="J20" s="236"/>
      <c r="K20" s="236"/>
      <c r="L20" s="236"/>
    </row>
    <row r="21" spans="2:12" x14ac:dyDescent="0.3">
      <c r="B21" s="370" t="str">
        <f>+'2.EERR USD'!B21</f>
        <v>Costo de Trasformacion de Activo Biologico</v>
      </c>
      <c r="C21" s="432">
        <f>+'2.EERR USD'!C21*$C$6</f>
        <v>5547342037.0799999</v>
      </c>
      <c r="D21" s="433">
        <v>5072220732</v>
      </c>
      <c r="E21" s="236"/>
      <c r="G21" s="322"/>
      <c r="H21" s="236"/>
      <c r="I21" s="236"/>
      <c r="J21" s="236"/>
      <c r="K21" s="236"/>
      <c r="L21" s="236"/>
    </row>
    <row r="22" spans="2:12" x14ac:dyDescent="0.3">
      <c r="B22" s="370" t="s">
        <v>210</v>
      </c>
      <c r="C22" s="432">
        <v>0</v>
      </c>
      <c r="D22" s="433">
        <v>296802707</v>
      </c>
      <c r="E22" s="236"/>
      <c r="G22" s="322"/>
      <c r="H22" s="236"/>
      <c r="I22" s="236"/>
      <c r="J22" s="236"/>
      <c r="K22" s="236"/>
      <c r="L22" s="236"/>
    </row>
    <row r="23" spans="2:12" x14ac:dyDescent="0.3">
      <c r="B23" s="436" t="s">
        <v>75</v>
      </c>
      <c r="C23" s="429">
        <f>SUM(C17:C22)</f>
        <v>12502228519.439999</v>
      </c>
      <c r="D23" s="430">
        <v>9981746942</v>
      </c>
      <c r="E23" s="236"/>
      <c r="F23" s="510"/>
      <c r="G23" s="630"/>
      <c r="I23" s="236"/>
      <c r="J23" s="236"/>
      <c r="K23" s="236"/>
      <c r="L23" s="236"/>
    </row>
    <row r="24" spans="2:12" ht="17.25" thickBot="1" x14ac:dyDescent="0.35">
      <c r="B24" s="436" t="s">
        <v>76</v>
      </c>
      <c r="C24" s="437">
        <f>+C15-C23</f>
        <v>3987899593.5600014</v>
      </c>
      <c r="D24" s="438">
        <v>6771712135</v>
      </c>
      <c r="E24" s="236"/>
      <c r="G24" s="439"/>
      <c r="H24" s="236"/>
      <c r="I24" s="236"/>
      <c r="J24" s="236"/>
      <c r="K24" s="236"/>
      <c r="L24" s="236"/>
    </row>
    <row r="25" spans="2:12" ht="17.25" thickTop="1" x14ac:dyDescent="0.3">
      <c r="B25" s="440"/>
      <c r="C25" s="578">
        <f>C24-'5.BG G'!C52</f>
        <v>0</v>
      </c>
      <c r="D25" s="578">
        <v>0</v>
      </c>
      <c r="E25" s="236"/>
      <c r="G25" s="236"/>
      <c r="H25" s="236"/>
      <c r="I25" s="236"/>
      <c r="J25" s="236"/>
      <c r="K25" s="236"/>
      <c r="L25" s="236"/>
    </row>
    <row r="26" spans="2:12" x14ac:dyDescent="0.3">
      <c r="B26" s="441"/>
      <c r="C26" s="542">
        <v>-5759030298</v>
      </c>
      <c r="D26" s="542">
        <v>-39244426.610900879</v>
      </c>
      <c r="E26" s="236"/>
      <c r="G26" s="236"/>
      <c r="H26" s="236"/>
      <c r="I26" s="236"/>
      <c r="J26" s="236"/>
      <c r="K26" s="236"/>
      <c r="L26" s="236"/>
    </row>
    <row r="27" spans="2:12" x14ac:dyDescent="0.3">
      <c r="B27" s="253" t="s">
        <v>60</v>
      </c>
      <c r="E27" s="236"/>
      <c r="G27" s="236"/>
      <c r="H27" s="236"/>
      <c r="I27" s="236"/>
      <c r="J27" s="236"/>
      <c r="K27" s="236"/>
      <c r="L27" s="236"/>
    </row>
    <row r="28" spans="2:12" x14ac:dyDescent="0.3">
      <c r="B28" s="443"/>
      <c r="C28" s="444"/>
      <c r="D28" s="444"/>
      <c r="E28" s="236"/>
      <c r="G28" s="236"/>
      <c r="H28" s="236"/>
      <c r="I28" s="439"/>
      <c r="J28" s="236"/>
      <c r="K28" s="236"/>
      <c r="L28" s="236"/>
    </row>
    <row r="29" spans="2:12" x14ac:dyDescent="0.3">
      <c r="E29" s="236"/>
      <c r="G29" s="236"/>
      <c r="H29" s="236"/>
      <c r="I29" s="236"/>
      <c r="J29" s="236"/>
      <c r="K29" s="236"/>
      <c r="L29" s="236"/>
    </row>
    <row r="30" spans="2:12" x14ac:dyDescent="0.3">
      <c r="E30" s="236"/>
      <c r="G30" s="236"/>
      <c r="H30" s="236"/>
      <c r="I30" s="439"/>
      <c r="J30" s="236"/>
      <c r="K30" s="236"/>
      <c r="L30" s="236"/>
    </row>
    <row r="31" spans="2:12" x14ac:dyDescent="0.3">
      <c r="B31" s="326"/>
      <c r="E31" s="236"/>
      <c r="G31" s="236"/>
      <c r="H31" s="236"/>
      <c r="I31" s="236"/>
      <c r="J31" s="236"/>
      <c r="K31" s="236"/>
      <c r="L31" s="236"/>
    </row>
    <row r="32" spans="2:12" x14ac:dyDescent="0.3">
      <c r="B32" s="304"/>
      <c r="E32" s="236"/>
    </row>
    <row r="33" spans="2:5" x14ac:dyDescent="0.3">
      <c r="B33" s="326"/>
      <c r="C33" s="444"/>
      <c r="D33" s="444"/>
      <c r="E33" s="236"/>
    </row>
    <row r="34" spans="2:5" x14ac:dyDescent="0.3">
      <c r="B34" s="326"/>
      <c r="E34" s="236"/>
    </row>
    <row r="35" spans="2:5" x14ac:dyDescent="0.3">
      <c r="B35" s="261"/>
      <c r="E35" s="236"/>
    </row>
    <row r="36" spans="2:5" x14ac:dyDescent="0.3">
      <c r="B36" s="326"/>
      <c r="E36" s="236"/>
    </row>
    <row r="37" spans="2:5" x14ac:dyDescent="0.3">
      <c r="B37" s="261"/>
      <c r="E37" s="236"/>
    </row>
    <row r="38" spans="2:5" x14ac:dyDescent="0.3">
      <c r="B38" s="326"/>
      <c r="C38" s="444"/>
      <c r="D38" s="444"/>
      <c r="E38" s="236"/>
    </row>
    <row r="39" spans="2:5" x14ac:dyDescent="0.3">
      <c r="B39" s="261"/>
      <c r="E39" s="236"/>
    </row>
    <row r="40" spans="2:5" x14ac:dyDescent="0.3">
      <c r="B40" s="326"/>
      <c r="E40" s="236"/>
    </row>
    <row r="41" spans="2:5" x14ac:dyDescent="0.3">
      <c r="B41" s="326"/>
      <c r="E41" s="236"/>
    </row>
    <row r="42" spans="2:5" x14ac:dyDescent="0.3">
      <c r="B42" s="326"/>
      <c r="E42" s="236"/>
    </row>
    <row r="43" spans="2:5" x14ac:dyDescent="0.3">
      <c r="B43" s="326"/>
      <c r="C43" s="444"/>
      <c r="D43" s="444"/>
      <c r="E43" s="236"/>
    </row>
  </sheetData>
  <mergeCells count="4">
    <mergeCell ref="B3:D3"/>
    <mergeCell ref="B5:D5"/>
    <mergeCell ref="B4:D4"/>
    <mergeCell ref="B2:D2"/>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zoomScale="110" zoomScaleNormal="110" workbookViewId="0">
      <selection activeCell="M1" sqref="M1:Q1048576"/>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hidden="1"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668" t="s">
        <v>19</v>
      </c>
      <c r="C2" s="668"/>
      <c r="D2" s="668"/>
      <c r="E2" s="668"/>
      <c r="F2" s="330"/>
      <c r="G2" s="329"/>
      <c r="H2" s="329"/>
      <c r="I2" s="329"/>
      <c r="J2" s="329"/>
      <c r="K2" s="329"/>
    </row>
    <row r="3" spans="1:11" x14ac:dyDescent="0.3">
      <c r="A3" s="328"/>
      <c r="B3" s="669" t="s">
        <v>78</v>
      </c>
      <c r="C3" s="669"/>
      <c r="D3" s="669"/>
      <c r="E3" s="669"/>
      <c r="F3" s="329"/>
      <c r="G3" s="329"/>
      <c r="H3" s="329"/>
      <c r="I3" s="332"/>
      <c r="J3" s="332"/>
      <c r="K3" s="332"/>
    </row>
    <row r="4" spans="1:11" x14ac:dyDescent="0.3">
      <c r="A4" s="328"/>
      <c r="B4" s="653" t="s">
        <v>62</v>
      </c>
      <c r="C4" s="653"/>
      <c r="D4" s="653"/>
      <c r="E4" s="653"/>
      <c r="F4" s="329"/>
      <c r="G4" s="329"/>
      <c r="H4" s="329"/>
      <c r="I4" s="332"/>
      <c r="J4" s="332"/>
      <c r="K4" s="332"/>
    </row>
    <row r="5" spans="1:11" x14ac:dyDescent="0.3">
      <c r="A5" s="332"/>
      <c r="B5" s="670" t="s">
        <v>207</v>
      </c>
      <c r="C5" s="670"/>
      <c r="D5" s="670"/>
      <c r="E5" s="670"/>
      <c r="I5" s="332"/>
      <c r="J5" s="332"/>
      <c r="K5" s="332"/>
    </row>
    <row r="6" spans="1:11" x14ac:dyDescent="0.3">
      <c r="A6" s="332"/>
      <c r="B6" s="445"/>
      <c r="C6" s="445"/>
      <c r="D6" s="445"/>
      <c r="E6" s="445"/>
      <c r="I6" s="332"/>
      <c r="J6" s="332"/>
      <c r="K6" s="332"/>
    </row>
    <row r="7" spans="1:11" ht="33" x14ac:dyDescent="0.3">
      <c r="A7" s="332"/>
      <c r="B7" s="335" t="s">
        <v>79</v>
      </c>
      <c r="C7" s="335" t="s">
        <v>80</v>
      </c>
      <c r="D7" s="335" t="s">
        <v>52</v>
      </c>
      <c r="E7" s="335" t="s">
        <v>211</v>
      </c>
      <c r="F7" s="332"/>
      <c r="G7" s="332"/>
      <c r="H7" s="332"/>
      <c r="I7" s="262"/>
      <c r="J7" s="262"/>
      <c r="K7" s="332"/>
    </row>
    <row r="8" spans="1:11" ht="23.25" customHeight="1" x14ac:dyDescent="0.3">
      <c r="A8" s="332"/>
      <c r="B8" s="446" t="s">
        <v>82</v>
      </c>
      <c r="C8" s="447">
        <f>+'5.BG G'!D49</f>
        <v>55883827000</v>
      </c>
      <c r="D8" s="447">
        <f>+'5.BG G'!D50</f>
        <v>5502143940.04</v>
      </c>
      <c r="E8" s="645">
        <v>41523827000</v>
      </c>
      <c r="F8" s="332"/>
      <c r="G8" s="332"/>
      <c r="H8" s="332"/>
      <c r="I8" s="448"/>
      <c r="J8" s="332"/>
      <c r="K8" s="339"/>
    </row>
    <row r="9" spans="1:11" x14ac:dyDescent="0.3">
      <c r="B9" s="449"/>
      <c r="C9" s="450"/>
      <c r="D9" s="450"/>
      <c r="E9" s="452">
        <v>0</v>
      </c>
      <c r="I9" s="316"/>
    </row>
    <row r="10" spans="1:11" x14ac:dyDescent="0.3">
      <c r="A10" s="253"/>
      <c r="B10" s="340" t="s">
        <v>83</v>
      </c>
      <c r="C10" s="452"/>
      <c r="D10" s="452"/>
      <c r="E10" s="452">
        <v>0</v>
      </c>
      <c r="F10" s="344"/>
      <c r="G10" s="344"/>
      <c r="H10" s="344"/>
      <c r="I10" s="344"/>
      <c r="J10" s="344"/>
      <c r="K10" s="344"/>
    </row>
    <row r="11" spans="1:11" x14ac:dyDescent="0.3">
      <c r="A11" s="253"/>
      <c r="B11" s="346" t="s">
        <v>212</v>
      </c>
      <c r="C11" s="453">
        <f>+C16-C8</f>
        <v>13169458475.520004</v>
      </c>
      <c r="D11" s="451">
        <v>0</v>
      </c>
      <c r="E11" s="452">
        <v>14360000000</v>
      </c>
      <c r="F11" s="344"/>
      <c r="G11" s="344"/>
      <c r="H11" s="344"/>
      <c r="I11" s="344"/>
      <c r="J11" s="344"/>
      <c r="K11" s="344"/>
    </row>
    <row r="12" spans="1:11" x14ac:dyDescent="0.3">
      <c r="A12" s="339"/>
      <c r="B12" s="454" t="s">
        <v>85</v>
      </c>
      <c r="C12" s="453">
        <v>0</v>
      </c>
      <c r="D12" s="451">
        <v>0</v>
      </c>
      <c r="E12" s="452">
        <v>0</v>
      </c>
      <c r="F12" s="348"/>
      <c r="G12" s="339"/>
      <c r="H12" s="339"/>
      <c r="I12" s="348"/>
      <c r="J12" s="350"/>
      <c r="K12" s="350"/>
    </row>
    <row r="13" spans="1:11" x14ac:dyDescent="0.3">
      <c r="A13" s="339"/>
      <c r="B13" s="454" t="s">
        <v>213</v>
      </c>
      <c r="C13" s="453">
        <v>0</v>
      </c>
      <c r="D13" s="455">
        <f>-D8</f>
        <v>-5502143940.04</v>
      </c>
      <c r="E13" s="646">
        <v>0</v>
      </c>
      <c r="F13" s="348"/>
      <c r="G13" s="339"/>
      <c r="H13" s="339"/>
      <c r="I13" s="348"/>
      <c r="J13" s="350"/>
      <c r="K13" s="350"/>
    </row>
    <row r="14" spans="1:11" x14ac:dyDescent="0.3">
      <c r="A14" s="339"/>
      <c r="B14" s="454" t="s">
        <v>214</v>
      </c>
      <c r="C14" s="453">
        <v>0</v>
      </c>
      <c r="D14" s="510">
        <v>0</v>
      </c>
      <c r="E14" s="646">
        <v>0</v>
      </c>
      <c r="F14" s="348"/>
      <c r="G14" s="339"/>
      <c r="H14" s="339"/>
      <c r="I14" s="348"/>
      <c r="J14" s="350"/>
      <c r="K14" s="350"/>
    </row>
    <row r="15" spans="1:11" x14ac:dyDescent="0.3">
      <c r="A15" s="253"/>
      <c r="B15" s="456" t="s">
        <v>87</v>
      </c>
      <c r="C15" s="457">
        <v>0</v>
      </c>
      <c r="D15" s="458">
        <f>D16-D8-D13</f>
        <v>3987899593.5599999</v>
      </c>
      <c r="E15" s="646">
        <v>6771712134.9499998</v>
      </c>
      <c r="F15" s="253"/>
      <c r="G15" s="253"/>
      <c r="H15" s="392"/>
      <c r="I15" s="253"/>
      <c r="J15" s="253"/>
      <c r="K15" s="253"/>
    </row>
    <row r="16" spans="1:11" ht="58.5" customHeight="1" x14ac:dyDescent="0.3">
      <c r="A16" s="253"/>
      <c r="B16" s="354" t="s">
        <v>88</v>
      </c>
      <c r="C16" s="459">
        <f>+'5.BG G'!C49</f>
        <v>69053285475.520004</v>
      </c>
      <c r="D16" s="459">
        <f>+'5.BG G'!C50</f>
        <v>3987899593.5599999</v>
      </c>
      <c r="E16" s="460" t="s">
        <v>215</v>
      </c>
      <c r="F16" s="356"/>
      <c r="G16" s="356">
        <f>E17-'5.BG G'!C53</f>
        <v>0</v>
      </c>
      <c r="H16" s="356"/>
      <c r="I16" s="356"/>
      <c r="J16" s="356"/>
      <c r="K16" s="356"/>
    </row>
    <row r="17" spans="1:13" ht="21" customHeight="1" thickBot="1" x14ac:dyDescent="0.35">
      <c r="A17" s="253"/>
      <c r="B17" s="356"/>
      <c r="C17" s="360"/>
      <c r="D17" s="360"/>
      <c r="E17" s="461">
        <f>+C16+D16</f>
        <v>73041185069.080002</v>
      </c>
      <c r="F17" s="356"/>
      <c r="G17" s="356"/>
      <c r="H17" s="356"/>
      <c r="I17" s="356"/>
      <c r="J17" s="356"/>
      <c r="K17" s="356"/>
      <c r="M17" s="316"/>
    </row>
    <row r="18" spans="1:13" ht="17.25" thickTop="1" x14ac:dyDescent="0.3">
      <c r="A18" s="359"/>
      <c r="B18" s="356"/>
      <c r="C18" s="356"/>
      <c r="D18" s="356"/>
      <c r="E18" s="356"/>
      <c r="F18" s="356"/>
      <c r="G18" s="356"/>
      <c r="H18" s="356"/>
      <c r="I18" s="356"/>
      <c r="J18" s="356"/>
      <c r="K18" s="356"/>
      <c r="M18" s="316"/>
    </row>
    <row r="19" spans="1:13" x14ac:dyDescent="0.3">
      <c r="A19" s="253"/>
      <c r="B19" s="253" t="s">
        <v>60</v>
      </c>
      <c r="C19" s="356"/>
      <c r="D19" s="356"/>
      <c r="E19" s="360"/>
      <c r="F19" s="356"/>
      <c r="G19" s="356"/>
      <c r="H19" s="356"/>
      <c r="I19" s="356"/>
      <c r="J19" s="356"/>
      <c r="K19" s="356"/>
    </row>
    <row r="20" spans="1:13" x14ac:dyDescent="0.3">
      <c r="A20" s="253"/>
      <c r="B20" s="304"/>
      <c r="C20" s="356"/>
      <c r="D20" s="356"/>
      <c r="E20" s="356"/>
      <c r="F20" s="356"/>
      <c r="G20" s="356"/>
      <c r="H20" s="356"/>
      <c r="I20" s="356"/>
      <c r="J20" s="356"/>
      <c r="K20" s="356"/>
    </row>
    <row r="21" spans="1:13" x14ac:dyDescent="0.3">
      <c r="A21" s="253"/>
      <c r="B21" s="329"/>
      <c r="C21" s="356"/>
      <c r="D21" s="356"/>
      <c r="E21" s="356"/>
      <c r="F21" s="356"/>
      <c r="G21" s="356"/>
      <c r="H21" s="356"/>
      <c r="I21" s="356"/>
      <c r="J21" s="356"/>
      <c r="K21" s="356"/>
    </row>
    <row r="22" spans="1:13" x14ac:dyDescent="0.3">
      <c r="A22" s="253"/>
      <c r="B22" s="304"/>
      <c r="C22" s="356"/>
      <c r="D22" s="356"/>
      <c r="E22" s="356"/>
      <c r="F22" s="356"/>
      <c r="G22" s="356"/>
      <c r="H22" s="356"/>
      <c r="I22" s="356"/>
      <c r="J22" s="356"/>
      <c r="K22" s="356"/>
    </row>
    <row r="23" spans="1:13" x14ac:dyDescent="0.3">
      <c r="A23" s="253"/>
      <c r="B23" s="329"/>
      <c r="C23" s="356"/>
      <c r="D23" s="356"/>
      <c r="E23" s="356"/>
      <c r="F23" s="356"/>
      <c r="G23" s="356"/>
      <c r="H23" s="356"/>
      <c r="I23" s="356"/>
      <c r="J23" s="356"/>
      <c r="K23" s="356"/>
    </row>
    <row r="24" spans="1:13" x14ac:dyDescent="0.3">
      <c r="A24" s="253"/>
      <c r="B24" s="356"/>
      <c r="C24" s="356"/>
      <c r="D24" s="356"/>
      <c r="E24" s="356"/>
      <c r="F24" s="356"/>
      <c r="G24" s="356"/>
      <c r="H24" s="356"/>
      <c r="I24" s="356"/>
      <c r="J24" s="356"/>
      <c r="K24" s="356"/>
    </row>
    <row r="25" spans="1:13" x14ac:dyDescent="0.3">
      <c r="A25" s="253"/>
      <c r="B25" s="356"/>
      <c r="C25" s="356"/>
      <c r="D25" s="356"/>
      <c r="E25" s="356"/>
      <c r="F25" s="356"/>
      <c r="G25" s="356"/>
      <c r="H25" s="356"/>
      <c r="I25" s="356"/>
      <c r="J25" s="356"/>
      <c r="K25" s="356"/>
    </row>
    <row r="26" spans="1:13" x14ac:dyDescent="0.3">
      <c r="A26" s="253"/>
      <c r="B26" s="356"/>
      <c r="C26" s="356"/>
      <c r="D26" s="356"/>
      <c r="E26" s="356"/>
      <c r="F26" s="356"/>
      <c r="G26" s="356"/>
      <c r="H26" s="356"/>
      <c r="I26" s="356"/>
      <c r="J26" s="356"/>
      <c r="K26" s="356"/>
    </row>
    <row r="27" spans="1:13" x14ac:dyDescent="0.3">
      <c r="A27" s="329"/>
      <c r="B27" s="356"/>
      <c r="C27" s="356"/>
      <c r="D27" s="356"/>
      <c r="E27" s="356"/>
      <c r="F27" s="356"/>
      <c r="G27" s="356"/>
      <c r="H27" s="356"/>
      <c r="I27" s="356"/>
      <c r="J27" s="356"/>
      <c r="K27" s="356"/>
    </row>
    <row r="28" spans="1:13" x14ac:dyDescent="0.3">
      <c r="A28" s="329"/>
      <c r="B28" s="356"/>
      <c r="C28" s="356"/>
      <c r="D28" s="356"/>
      <c r="E28" s="356"/>
      <c r="F28" s="356"/>
      <c r="G28" s="356"/>
      <c r="H28" s="356"/>
      <c r="I28" s="356"/>
      <c r="J28" s="356"/>
      <c r="K28" s="356"/>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60"/>
      <c r="F37" s="660"/>
      <c r="G37" s="660"/>
      <c r="H37" s="660"/>
    </row>
    <row r="38" spans="2:10" x14ac:dyDescent="0.3">
      <c r="B38" s="339"/>
      <c r="C38" s="329"/>
      <c r="D38" s="329"/>
      <c r="E38" s="660"/>
      <c r="F38" s="660"/>
      <c r="G38" s="660"/>
      <c r="H38" s="660"/>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A3" zoomScale="110" zoomScaleNormal="110" workbookViewId="0">
      <selection activeCell="M1" sqref="M1:Q1048576"/>
    </sheetView>
  </sheetViews>
  <sheetFormatPr baseColWidth="10" defaultColWidth="9.140625" defaultRowHeight="16.5" x14ac:dyDescent="0.3"/>
  <cols>
    <col min="1" max="1" width="11.85546875" style="253" customWidth="1"/>
    <col min="2" max="2" width="63.42578125" style="253" customWidth="1"/>
    <col min="3" max="3" width="23.42578125" style="360" customWidth="1"/>
    <col min="4" max="4" width="3.42578125" style="253" customWidth="1"/>
    <col min="5" max="5" width="21.28515625" style="360" customWidth="1"/>
    <col min="6" max="6" width="6.42578125" style="261" customWidth="1"/>
    <col min="7" max="7" width="17" style="261" hidden="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4"/>
      <c r="E1" s="394"/>
      <c r="F1" s="257"/>
      <c r="G1" s="257"/>
      <c r="H1" s="427"/>
    </row>
    <row r="2" spans="1:10" x14ac:dyDescent="0.3">
      <c r="B2" s="257"/>
      <c r="C2" s="463"/>
      <c r="E2" s="666"/>
      <c r="F2" s="666"/>
      <c r="G2" s="666"/>
      <c r="H2" s="666"/>
    </row>
    <row r="3" spans="1:10" ht="27" x14ac:dyDescent="0.5">
      <c r="B3" s="658" t="s">
        <v>19</v>
      </c>
      <c r="C3" s="658"/>
      <c r="D3" s="658"/>
      <c r="E3" s="658"/>
      <c r="F3" s="330"/>
      <c r="G3" s="667"/>
      <c r="H3" s="667"/>
    </row>
    <row r="4" spans="1:10" ht="27" x14ac:dyDescent="0.5">
      <c r="A4" s="261"/>
      <c r="B4" s="661" t="s">
        <v>90</v>
      </c>
      <c r="C4" s="661"/>
      <c r="D4" s="661"/>
      <c r="E4" s="661"/>
    </row>
    <row r="5" spans="1:10" x14ac:dyDescent="0.3">
      <c r="A5" s="261"/>
      <c r="B5" s="653" t="s">
        <v>62</v>
      </c>
      <c r="C5" s="653"/>
      <c r="D5" s="653"/>
      <c r="E5" s="653"/>
    </row>
    <row r="6" spans="1:10" ht="16.5" customHeight="1" x14ac:dyDescent="0.3">
      <c r="A6" s="329"/>
      <c r="B6" s="660" t="s">
        <v>207</v>
      </c>
      <c r="C6" s="660"/>
      <c r="D6" s="660"/>
      <c r="E6" s="660"/>
    </row>
    <row r="7" spans="1:10" x14ac:dyDescent="0.3">
      <c r="A7" s="329"/>
      <c r="B7" s="329"/>
      <c r="C7" s="640">
        <f>'5.BG G'!C6</f>
        <v>7799.24</v>
      </c>
      <c r="G7" s="464"/>
      <c r="H7" s="464"/>
      <c r="I7" s="464"/>
    </row>
    <row r="8" spans="1:10" s="485" customFormat="1" x14ac:dyDescent="0.3">
      <c r="A8" s="484"/>
      <c r="B8" s="493"/>
      <c r="C8" s="634">
        <f>+INDICE!Q3</f>
        <v>2024</v>
      </c>
      <c r="D8" s="465"/>
      <c r="E8" s="546">
        <f>+INDICE!Q2</f>
        <v>2023</v>
      </c>
      <c r="G8" s="486"/>
      <c r="H8" s="486"/>
      <c r="I8" s="336"/>
      <c r="J8" s="336"/>
    </row>
    <row r="9" spans="1:10" s="491" customFormat="1" x14ac:dyDescent="0.25">
      <c r="A9" s="487"/>
      <c r="B9" s="488"/>
      <c r="C9" s="489" t="s">
        <v>216</v>
      </c>
      <c r="D9" s="490"/>
      <c r="E9" s="547" t="s">
        <v>216</v>
      </c>
      <c r="G9" s="492"/>
      <c r="H9" s="492"/>
      <c r="I9" s="492"/>
    </row>
    <row r="10" spans="1:10" s="466" customFormat="1" x14ac:dyDescent="0.3">
      <c r="A10" s="253"/>
      <c r="B10" s="370"/>
      <c r="C10" s="467"/>
      <c r="D10" s="339"/>
      <c r="E10" s="548"/>
      <c r="G10" s="462"/>
      <c r="H10" s="462"/>
      <c r="I10" s="462"/>
    </row>
    <row r="11" spans="1:10" s="466" customFormat="1" x14ac:dyDescent="0.3">
      <c r="A11" s="253"/>
      <c r="B11" s="374" t="s">
        <v>92</v>
      </c>
      <c r="C11" s="468">
        <f>'4.FLUJO EFECTIVO USD'!C12*C7</f>
        <v>55503430.794458382</v>
      </c>
      <c r="D11" s="469"/>
      <c r="E11" s="549">
        <v>1099268801.7519999</v>
      </c>
      <c r="G11" s="641">
        <f>C11/$C$7</f>
        <v>7116.517865132806</v>
      </c>
      <c r="H11" s="462"/>
      <c r="I11" s="462"/>
    </row>
    <row r="12" spans="1:10" s="466" customFormat="1" x14ac:dyDescent="0.3">
      <c r="A12" s="253"/>
      <c r="B12" s="370" t="s">
        <v>93</v>
      </c>
      <c r="C12" s="467"/>
      <c r="D12" s="469"/>
      <c r="E12" s="548"/>
      <c r="G12" s="641">
        <f t="shared" ref="G12:G28" si="0">C12/$C$7</f>
        <v>0</v>
      </c>
      <c r="H12" s="462"/>
      <c r="I12" s="462"/>
    </row>
    <row r="13" spans="1:10" s="466" customFormat="1" x14ac:dyDescent="0.3">
      <c r="A13" s="329"/>
      <c r="B13" s="374" t="s">
        <v>217</v>
      </c>
      <c r="C13" s="470"/>
      <c r="D13" s="471"/>
      <c r="E13" s="550"/>
      <c r="G13" s="641">
        <f t="shared" si="0"/>
        <v>0</v>
      </c>
      <c r="H13" s="472"/>
      <c r="I13" s="462"/>
    </row>
    <row r="14" spans="1:10" s="466" customFormat="1" x14ac:dyDescent="0.3">
      <c r="A14" s="329"/>
      <c r="B14" s="374" t="s">
        <v>95</v>
      </c>
      <c r="C14" s="470"/>
      <c r="D14" s="471"/>
      <c r="E14" s="550"/>
      <c r="G14" s="641">
        <f t="shared" si="0"/>
        <v>0</v>
      </c>
      <c r="H14" s="472"/>
      <c r="I14" s="473"/>
    </row>
    <row r="15" spans="1:10" s="466" customFormat="1" x14ac:dyDescent="0.3">
      <c r="A15" s="253"/>
      <c r="B15" s="370" t="s">
        <v>96</v>
      </c>
      <c r="C15" s="474">
        <f>'4.FLUJO EFECTIVO USD'!C16*C7</f>
        <v>25066508647.964935</v>
      </c>
      <c r="D15" s="471"/>
      <c r="E15" s="551">
        <v>9404153485</v>
      </c>
      <c r="G15" s="641">
        <f t="shared" si="0"/>
        <v>3213968.1107344991</v>
      </c>
      <c r="H15" s="472"/>
      <c r="I15" s="306"/>
    </row>
    <row r="16" spans="1:10" s="466" customFormat="1" x14ac:dyDescent="0.3">
      <c r="A16" s="253"/>
      <c r="B16" s="370" t="s">
        <v>218</v>
      </c>
      <c r="C16" s="475">
        <f>'4.FLUJO EFECTIVO USD'!C17</f>
        <v>0</v>
      </c>
      <c r="D16" s="471"/>
      <c r="E16" s="551">
        <v>0</v>
      </c>
      <c r="G16" s="641">
        <f t="shared" si="0"/>
        <v>0</v>
      </c>
      <c r="H16" s="472"/>
      <c r="I16" s="462"/>
    </row>
    <row r="17" spans="1:10" s="466" customFormat="1" x14ac:dyDescent="0.3">
      <c r="A17" s="253"/>
      <c r="B17" s="370" t="s">
        <v>219</v>
      </c>
      <c r="C17" s="474">
        <f>'4.FLUJO EFECTIVO USD'!C18*C7</f>
        <v>-1947136185.9478233</v>
      </c>
      <c r="D17" s="471"/>
      <c r="E17" s="551">
        <v>-7322326232.1346779</v>
      </c>
      <c r="G17" s="641">
        <f t="shared" si="0"/>
        <v>-249657.16992268775</v>
      </c>
      <c r="H17" s="462"/>
      <c r="I17" s="462"/>
    </row>
    <row r="18" spans="1:10" s="466" customFormat="1" x14ac:dyDescent="0.3">
      <c r="A18" s="253"/>
      <c r="B18" s="370" t="s">
        <v>99</v>
      </c>
      <c r="C18" s="476">
        <f>'4.FLUJO EFECTIVO USD'!C19</f>
        <v>0</v>
      </c>
      <c r="D18" s="471"/>
      <c r="E18" s="551">
        <v>0</v>
      </c>
      <c r="G18" s="641">
        <f t="shared" si="0"/>
        <v>0</v>
      </c>
      <c r="H18" s="462"/>
      <c r="I18" s="462"/>
    </row>
    <row r="19" spans="1:10" s="466" customFormat="1" x14ac:dyDescent="0.3">
      <c r="A19" s="253"/>
      <c r="B19" s="370" t="s">
        <v>100</v>
      </c>
      <c r="C19" s="477">
        <f>'4.FLUJO EFECTIVO USD'!C20*C7</f>
        <v>23119372462.017113</v>
      </c>
      <c r="D19" s="471"/>
      <c r="E19" s="552">
        <v>2081827252.8653221</v>
      </c>
      <c r="G19" s="641">
        <f t="shared" si="0"/>
        <v>2964310.9408118115</v>
      </c>
      <c r="H19" s="462"/>
      <c r="I19" s="462"/>
    </row>
    <row r="20" spans="1:10" s="466" customFormat="1" x14ac:dyDescent="0.3">
      <c r="A20" s="253"/>
      <c r="B20" s="370"/>
      <c r="C20" s="470">
        <f>'4.FLUJO EFECTIVO USD'!C21</f>
        <v>0</v>
      </c>
      <c r="D20" s="471"/>
      <c r="E20" s="550"/>
      <c r="G20" s="641">
        <f t="shared" si="0"/>
        <v>0</v>
      </c>
      <c r="H20" s="462"/>
      <c r="I20" s="462"/>
    </row>
    <row r="21" spans="1:10" s="466" customFormat="1" x14ac:dyDescent="0.3">
      <c r="A21" s="253"/>
      <c r="B21" s="374" t="s">
        <v>101</v>
      </c>
      <c r="C21" s="470">
        <f>'4.FLUJO EFECTIVO USD'!C22</f>
        <v>0</v>
      </c>
      <c r="D21" s="471"/>
      <c r="E21" s="553"/>
      <c r="G21" s="641">
        <f t="shared" si="0"/>
        <v>0</v>
      </c>
      <c r="H21" s="462"/>
      <c r="I21" s="462"/>
    </row>
    <row r="22" spans="1:10" s="466" customFormat="1" x14ac:dyDescent="0.3">
      <c r="A22" s="329"/>
      <c r="B22" s="370" t="s">
        <v>102</v>
      </c>
      <c r="C22" s="475">
        <f>'4.FLUJO EFECTIVO USD'!C23*C7</f>
        <v>-5872522535.7388</v>
      </c>
      <c r="D22" s="471"/>
      <c r="E22" s="553">
        <v>-7079426719.8699999</v>
      </c>
      <c r="G22" s="641">
        <f t="shared" si="0"/>
        <v>-752960.87</v>
      </c>
      <c r="H22" s="462"/>
      <c r="I22" s="462"/>
    </row>
    <row r="23" spans="1:10" s="466" customFormat="1" x14ac:dyDescent="0.3">
      <c r="A23" s="329"/>
      <c r="B23" s="370" t="s">
        <v>220</v>
      </c>
      <c r="C23" s="475">
        <v>0</v>
      </c>
      <c r="D23" s="471"/>
      <c r="E23" s="553">
        <v>0</v>
      </c>
      <c r="G23" s="641">
        <f t="shared" si="0"/>
        <v>0</v>
      </c>
      <c r="H23" s="462"/>
      <c r="I23" s="462"/>
    </row>
    <row r="24" spans="1:10" s="466" customFormat="1" x14ac:dyDescent="0.3">
      <c r="A24" s="329"/>
      <c r="B24" s="370" t="s">
        <v>103</v>
      </c>
      <c r="C24" s="475">
        <f>'4.FLUJO EFECTIVO USD'!C24*C7</f>
        <v>-22942256851.140324</v>
      </c>
      <c r="D24" s="471"/>
      <c r="E24" s="553">
        <v>-10410526928</v>
      </c>
      <c r="G24" s="641">
        <f t="shared" si="0"/>
        <v>-2941601.5985070756</v>
      </c>
      <c r="H24" s="462"/>
      <c r="I24" s="462"/>
    </row>
    <row r="25" spans="1:10" s="466" customFormat="1" x14ac:dyDescent="0.3">
      <c r="A25" s="253"/>
      <c r="B25" s="370" t="s">
        <v>84</v>
      </c>
      <c r="C25" s="478">
        <f>'4.FLUJO EFECTIVO USD'!C25*C7</f>
        <v>6659365475.5199995</v>
      </c>
      <c r="D25" s="471"/>
      <c r="E25" s="554">
        <v>14360000000</v>
      </c>
      <c r="G25" s="641">
        <f t="shared" si="0"/>
        <v>853848</v>
      </c>
    </row>
    <row r="26" spans="1:10" s="466" customFormat="1" x14ac:dyDescent="0.3">
      <c r="A26" s="253"/>
      <c r="B26" s="370" t="s">
        <v>104</v>
      </c>
      <c r="C26" s="479">
        <f>+C24+C25+C23+C22+77</f>
        <v>-22155413834.359123</v>
      </c>
      <c r="D26" s="471"/>
      <c r="E26" s="555">
        <v>-3129953647.8699999</v>
      </c>
      <c r="G26" s="641">
        <f t="shared" si="0"/>
        <v>-2840714.4586343188</v>
      </c>
    </row>
    <row r="27" spans="1:10" s="466" customFormat="1" ht="17.25" thickBot="1" x14ac:dyDescent="0.35">
      <c r="A27" s="329"/>
      <c r="B27" s="374" t="s">
        <v>105</v>
      </c>
      <c r="C27" s="480">
        <f>+C19+C26+C11</f>
        <v>1019462058.4524479</v>
      </c>
      <c r="D27" s="480"/>
      <c r="E27" s="480">
        <v>51142406.747322083</v>
      </c>
      <c r="G27" s="641">
        <f t="shared" si="0"/>
        <v>130713.00004262569</v>
      </c>
      <c r="I27" s="462"/>
      <c r="J27" s="462"/>
    </row>
    <row r="28" spans="1:10" s="466" customFormat="1" ht="17.25" thickTop="1" x14ac:dyDescent="0.3">
      <c r="A28" s="253"/>
      <c r="B28" s="366"/>
      <c r="C28" s="588">
        <f>C27-'5.BG G'!C12</f>
        <v>0.33244788646697998</v>
      </c>
      <c r="D28" s="588"/>
      <c r="E28" s="588">
        <v>-4.9277916550636292E-2</v>
      </c>
      <c r="G28" s="641">
        <f t="shared" si="0"/>
        <v>4.2625677177132639E-5</v>
      </c>
      <c r="I28" s="462"/>
    </row>
    <row r="29" spans="1:10" s="466" customFormat="1" x14ac:dyDescent="0.3">
      <c r="A29" s="253"/>
      <c r="B29" s="253"/>
      <c r="C29" s="481">
        <f>+C27-'5.BG G'!C12</f>
        <v>0.33244788646697998</v>
      </c>
      <c r="D29" s="482"/>
      <c r="E29" s="481"/>
      <c r="G29" s="462"/>
    </row>
    <row r="30" spans="1:10" x14ac:dyDescent="0.3">
      <c r="B30" s="253" t="s">
        <v>60</v>
      </c>
      <c r="D30" s="356"/>
      <c r="G30" s="464"/>
    </row>
    <row r="31" spans="1:10" x14ac:dyDescent="0.3">
      <c r="B31" s="304"/>
      <c r="C31" s="483"/>
      <c r="D31" s="464"/>
      <c r="E31" s="483"/>
      <c r="F31" s="464"/>
      <c r="G31" s="464"/>
      <c r="H31" s="464"/>
      <c r="I31" s="464"/>
    </row>
    <row r="32" spans="1:10" x14ac:dyDescent="0.3">
      <c r="B32" s="326"/>
      <c r="D32" s="356"/>
    </row>
    <row r="33" spans="2:7" x14ac:dyDescent="0.3">
      <c r="B33" s="304"/>
      <c r="D33" s="356"/>
    </row>
    <row r="34" spans="2:7" x14ac:dyDescent="0.3">
      <c r="D34" s="356"/>
    </row>
    <row r="35" spans="2:7" x14ac:dyDescent="0.3">
      <c r="B35" s="339"/>
      <c r="C35" s="660"/>
      <c r="D35" s="660"/>
      <c r="E35" s="660"/>
      <c r="F35" s="660"/>
      <c r="G35" s="660"/>
    </row>
    <row r="36" spans="2:7" x14ac:dyDescent="0.3">
      <c r="B36" s="339"/>
      <c r="C36" s="660"/>
      <c r="D36" s="660"/>
      <c r="E36" s="660"/>
      <c r="F36" s="660"/>
      <c r="G36" s="660"/>
    </row>
    <row r="37" spans="2:7" x14ac:dyDescent="0.3">
      <c r="D37" s="356"/>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86" activePane="bottomRight" state="frozen"/>
      <selection pane="topRight" activeCell="H10" sqref="H10"/>
      <selection pane="bottomLeft" activeCell="H10" sqref="H10"/>
      <selection pane="bottomRight" activeCell="B48" sqref="B47:B48"/>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106</v>
      </c>
      <c r="B1" s="18"/>
      <c r="C1" s="18"/>
      <c r="D1" s="18"/>
      <c r="E1" s="18"/>
      <c r="F1" s="18"/>
      <c r="G1" s="18"/>
      <c r="H1" s="18"/>
      <c r="I1" s="18"/>
      <c r="J1" s="18"/>
      <c r="K1" s="18"/>
      <c r="L1" s="18"/>
      <c r="M1" s="18"/>
      <c r="N1" s="18"/>
      <c r="O1" s="18"/>
    </row>
    <row r="2" spans="1:15" ht="18.75" x14ac:dyDescent="0.3">
      <c r="A2" s="119"/>
      <c r="B2" s="18"/>
      <c r="C2" s="18"/>
      <c r="D2" s="18"/>
      <c r="E2" s="18"/>
      <c r="F2" s="18" t="s">
        <v>107</v>
      </c>
      <c r="G2" s="18" t="s">
        <v>108</v>
      </c>
      <c r="H2" s="18"/>
      <c r="I2" s="18"/>
      <c r="J2" s="18"/>
      <c r="K2" s="18"/>
      <c r="L2" s="18"/>
      <c r="M2" s="18"/>
      <c r="N2" s="18"/>
      <c r="O2" s="18"/>
    </row>
    <row r="3" spans="1:15" ht="19.5" thickBot="1" x14ac:dyDescent="0.35">
      <c r="A3" s="119"/>
      <c r="B3" s="18"/>
      <c r="C3" s="18"/>
      <c r="D3" s="18"/>
      <c r="E3" s="18"/>
      <c r="F3" s="18" t="s">
        <v>109</v>
      </c>
      <c r="G3" s="18" t="s">
        <v>110</v>
      </c>
      <c r="H3" s="18"/>
      <c r="I3" s="18"/>
      <c r="J3" s="18"/>
      <c r="K3" s="18"/>
      <c r="L3" s="18"/>
      <c r="M3" s="18"/>
      <c r="N3" s="18"/>
      <c r="O3" s="18"/>
    </row>
    <row r="4" spans="1:15" x14ac:dyDescent="0.2">
      <c r="A4" s="116"/>
      <c r="B4" s="106"/>
      <c r="C4" s="118"/>
      <c r="D4" s="117"/>
      <c r="E4" s="106"/>
      <c r="F4" s="106"/>
      <c r="G4" s="116"/>
      <c r="H4" s="115"/>
      <c r="I4" s="115"/>
      <c r="J4" s="115"/>
      <c r="K4" s="115"/>
      <c r="L4" s="115"/>
      <c r="M4" s="102" t="s">
        <v>111</v>
      </c>
      <c r="N4" s="102" t="s">
        <v>112</v>
      </c>
      <c r="O4" s="114"/>
    </row>
    <row r="5" spans="1:15" ht="13.5" thickBot="1" x14ac:dyDescent="0.25">
      <c r="A5" s="113" t="s">
        <v>79</v>
      </c>
      <c r="B5" s="104" t="s">
        <v>113</v>
      </c>
      <c r="C5" s="112" t="s">
        <v>114</v>
      </c>
      <c r="D5" s="111"/>
      <c r="E5" s="104" t="s">
        <v>113</v>
      </c>
      <c r="F5" s="104" t="s">
        <v>115</v>
      </c>
      <c r="G5" s="110" t="s">
        <v>116</v>
      </c>
      <c r="H5" s="109"/>
      <c r="I5" s="109"/>
      <c r="J5" s="109"/>
      <c r="K5" s="109"/>
      <c r="L5" s="109"/>
      <c r="M5" s="104" t="s">
        <v>117</v>
      </c>
      <c r="N5" s="108" t="s">
        <v>118</v>
      </c>
      <c r="O5" s="98" t="s">
        <v>119</v>
      </c>
    </row>
    <row r="6" spans="1:15" x14ac:dyDescent="0.2">
      <c r="A6" s="107"/>
      <c r="B6" s="104" t="s">
        <v>52</v>
      </c>
      <c r="C6" s="106"/>
      <c r="D6" s="105"/>
      <c r="E6" s="104" t="s">
        <v>52</v>
      </c>
      <c r="F6" s="102" t="s">
        <v>120</v>
      </c>
      <c r="G6" s="103" t="s">
        <v>121</v>
      </c>
      <c r="H6" s="102" t="s">
        <v>122</v>
      </c>
      <c r="I6" s="99" t="s">
        <v>123</v>
      </c>
      <c r="J6" s="99" t="s">
        <v>124</v>
      </c>
      <c r="K6" s="101" t="s">
        <v>125</v>
      </c>
      <c r="L6" s="100" t="s">
        <v>126</v>
      </c>
      <c r="M6" s="99" t="s">
        <v>127</v>
      </c>
      <c r="N6" s="99" t="s">
        <v>127</v>
      </c>
      <c r="O6" s="98"/>
    </row>
    <row r="7" spans="1:15" ht="15.75" thickBot="1" x14ac:dyDescent="0.3">
      <c r="A7" s="97"/>
      <c r="B7" s="95">
        <v>2023</v>
      </c>
      <c r="C7" s="93" t="s">
        <v>120</v>
      </c>
      <c r="D7" s="96" t="s">
        <v>31</v>
      </c>
      <c r="E7" s="95">
        <v>2022</v>
      </c>
      <c r="F7" s="93" t="s">
        <v>129</v>
      </c>
      <c r="G7" s="94" t="s">
        <v>130</v>
      </c>
      <c r="H7" s="93" t="s">
        <v>131</v>
      </c>
      <c r="I7" s="90" t="s">
        <v>132</v>
      </c>
      <c r="J7" s="92" t="s">
        <v>133</v>
      </c>
      <c r="K7" s="92" t="s">
        <v>134</v>
      </c>
      <c r="L7" s="91" t="s">
        <v>135</v>
      </c>
      <c r="M7" s="90" t="s">
        <v>136</v>
      </c>
      <c r="N7" s="90" t="s">
        <v>136</v>
      </c>
      <c r="O7" s="89"/>
    </row>
    <row r="8" spans="1:15" x14ac:dyDescent="0.2">
      <c r="A8" s="88" t="s">
        <v>137</v>
      </c>
      <c r="B8" s="86"/>
      <c r="C8" s="86"/>
      <c r="D8" s="87"/>
      <c r="E8" s="86"/>
      <c r="F8" s="86"/>
      <c r="G8" s="86"/>
      <c r="H8" s="86"/>
      <c r="I8" s="86"/>
      <c r="J8" s="86"/>
      <c r="K8" s="86"/>
      <c r="L8" s="86"/>
      <c r="M8" s="86"/>
      <c r="N8" s="86"/>
      <c r="O8" s="85"/>
    </row>
    <row r="9" spans="1:15" x14ac:dyDescent="0.2">
      <c r="A9" s="84" t="s">
        <v>25</v>
      </c>
      <c r="B9" s="23">
        <f>+'5.BG G'!C10</f>
        <v>1019462058.12</v>
      </c>
      <c r="C9" s="23"/>
      <c r="D9" s="82"/>
      <c r="E9" s="23">
        <f>+'5.BG G'!D10</f>
        <v>259635592.65689999</v>
      </c>
      <c r="F9" s="23">
        <f t="shared" ref="F9:F21" si="0">B9-E9+C9-D9</f>
        <v>759826465.46309996</v>
      </c>
      <c r="G9" s="23"/>
      <c r="H9" s="23"/>
      <c r="I9" s="23"/>
      <c r="J9" s="23"/>
      <c r="K9" s="23"/>
      <c r="L9" s="23"/>
      <c r="M9" s="23"/>
      <c r="N9" s="23"/>
      <c r="O9" s="79">
        <f>F9</f>
        <v>759826465.46309996</v>
      </c>
    </row>
    <row r="10" spans="1:15" x14ac:dyDescent="0.2">
      <c r="A10" s="84" t="s">
        <v>138</v>
      </c>
      <c r="B10" s="83">
        <f>+'5.BG G'!C20</f>
        <v>4659273775.2399998</v>
      </c>
      <c r="C10" s="23"/>
      <c r="D10" s="82"/>
      <c r="E10" s="23">
        <f>+'5.BG G'!D20</f>
        <v>3285520526.9999995</v>
      </c>
      <c r="F10" s="23">
        <f t="shared" si="0"/>
        <v>1373753248.2400002</v>
      </c>
      <c r="G10" s="23"/>
      <c r="H10" s="23"/>
      <c r="I10" s="23"/>
      <c r="J10" s="23"/>
      <c r="K10" s="23"/>
      <c r="L10" s="23">
        <f>-F10</f>
        <v>-1373753248.2400002</v>
      </c>
      <c r="M10" s="23"/>
      <c r="N10" s="23"/>
      <c r="O10" s="79"/>
    </row>
    <row r="11" spans="1:15" x14ac:dyDescent="0.2">
      <c r="A11" s="81" t="s">
        <v>139</v>
      </c>
      <c r="B11" s="45">
        <v>0</v>
      </c>
      <c r="C11" s="45"/>
      <c r="D11" s="80"/>
      <c r="E11" s="45">
        <v>0</v>
      </c>
      <c r="F11" s="45">
        <f t="shared" si="0"/>
        <v>0</v>
      </c>
      <c r="G11" s="23"/>
      <c r="H11" s="23"/>
      <c r="I11" s="23"/>
      <c r="J11" s="23">
        <f>-F11</f>
        <v>0</v>
      </c>
      <c r="K11" s="23"/>
      <c r="L11" s="23"/>
      <c r="M11" s="23"/>
      <c r="N11" s="23"/>
      <c r="O11" s="79"/>
    </row>
    <row r="12" spans="1:15" x14ac:dyDescent="0.2">
      <c r="A12" s="44" t="s">
        <v>140</v>
      </c>
      <c r="B12" s="28">
        <f>'5.BG G'!C19</f>
        <v>324159812.12</v>
      </c>
      <c r="C12" s="28"/>
      <c r="D12" s="78"/>
      <c r="E12" s="28">
        <f>'5.BG G'!D19</f>
        <v>0</v>
      </c>
      <c r="F12" s="23">
        <f t="shared" si="0"/>
        <v>324159812.12</v>
      </c>
      <c r="G12" s="28">
        <f>-F12</f>
        <v>-324159812.12</v>
      </c>
      <c r="H12" s="28"/>
      <c r="I12" s="28"/>
      <c r="J12" s="28"/>
      <c r="K12" s="28"/>
      <c r="L12" s="28"/>
      <c r="M12" s="28"/>
      <c r="N12" s="28"/>
      <c r="O12" s="26"/>
    </row>
    <row r="13" spans="1:15" x14ac:dyDescent="0.2">
      <c r="A13" s="44" t="s">
        <v>141</v>
      </c>
      <c r="B13" s="28">
        <f>+'5.BG G'!C21+'5.BG G'!C25</f>
        <v>4252208042.9200001</v>
      </c>
      <c r="C13" s="28"/>
      <c r="D13" s="28">
        <f>-D47</f>
        <v>0</v>
      </c>
      <c r="E13" s="28">
        <f>+'5.BG G'!D21+'5.BG G'!D25</f>
        <v>10496829576.280739</v>
      </c>
      <c r="F13" s="23">
        <f t="shared" si="0"/>
        <v>-6244621533.3607388</v>
      </c>
      <c r="H13" s="28"/>
      <c r="I13" s="28"/>
      <c r="J13" s="28"/>
      <c r="K13" s="28"/>
      <c r="L13" s="28">
        <f>-F13</f>
        <v>6244621533.3607388</v>
      </c>
      <c r="M13" s="28"/>
      <c r="N13" s="28"/>
      <c r="O13" s="26"/>
    </row>
    <row r="14" spans="1:15" x14ac:dyDescent="0.2">
      <c r="A14" s="77" t="s">
        <v>142</v>
      </c>
      <c r="B14" s="75">
        <v>0</v>
      </c>
      <c r="C14" s="75"/>
      <c r="D14" s="75"/>
      <c r="E14" s="75">
        <v>0</v>
      </c>
      <c r="F14" s="23">
        <f t="shared" si="0"/>
        <v>0</v>
      </c>
      <c r="G14" s="32"/>
      <c r="H14" s="32"/>
      <c r="I14" s="32"/>
      <c r="J14" s="32"/>
      <c r="K14" s="32"/>
      <c r="L14" s="32"/>
      <c r="M14" s="32"/>
      <c r="N14" s="32"/>
      <c r="O14" s="31"/>
    </row>
    <row r="15" spans="1:15" x14ac:dyDescent="0.2">
      <c r="A15" s="44" t="s">
        <v>143</v>
      </c>
      <c r="B15" s="28">
        <f>+'5.BG G'!C14+'5.BG G'!C34</f>
        <v>0</v>
      </c>
      <c r="C15" s="28"/>
      <c r="D15" s="28"/>
      <c r="E15" s="28">
        <f>+'5.BG G'!D14+'5.BG G'!D34</f>
        <v>2199775408.2635531</v>
      </c>
      <c r="F15" s="23">
        <f t="shared" si="0"/>
        <v>-2199775408.2635531</v>
      </c>
      <c r="G15" s="28"/>
      <c r="H15" s="28"/>
      <c r="I15" s="28"/>
      <c r="J15" s="28"/>
      <c r="K15" s="28"/>
      <c r="L15" s="28"/>
      <c r="M15" s="28">
        <f>-F15</f>
        <v>2199775408.2635531</v>
      </c>
      <c r="N15" s="28"/>
      <c r="O15" s="26"/>
    </row>
    <row r="16" spans="1:15" x14ac:dyDescent="0.2">
      <c r="A16" s="44" t="s">
        <v>144</v>
      </c>
      <c r="B16" s="28">
        <f>+'5.BG G'!C16</f>
        <v>68151381361.919998</v>
      </c>
      <c r="C16" s="28">
        <f>+D44+D40</f>
        <v>-7658159974</v>
      </c>
      <c r="E16" s="28">
        <f>+'5.BG G'!D16</f>
        <v>45567764705</v>
      </c>
      <c r="F16" s="23">
        <f t="shared" si="0"/>
        <v>14925456682.919998</v>
      </c>
      <c r="G16" s="28"/>
      <c r="H16" s="28"/>
      <c r="I16" s="28"/>
      <c r="J16" s="28"/>
      <c r="K16" s="28"/>
      <c r="L16" s="28"/>
      <c r="M16" s="28">
        <f>-F16</f>
        <v>-14925456682.919998</v>
      </c>
      <c r="N16" s="28"/>
      <c r="O16" s="26"/>
    </row>
    <row r="17" spans="1:111" x14ac:dyDescent="0.2">
      <c r="A17" s="77" t="s">
        <v>145</v>
      </c>
      <c r="B17" s="75">
        <f>+'5.BG G'!C40</f>
        <v>4493516522.5199995</v>
      </c>
      <c r="C17" s="76"/>
      <c r="D17" s="75"/>
      <c r="E17" s="75">
        <f>+'5.BG G'!D40</f>
        <v>712197397</v>
      </c>
      <c r="F17" s="23">
        <f t="shared" si="0"/>
        <v>3781319125.5199995</v>
      </c>
      <c r="G17" s="28"/>
      <c r="H17" s="28"/>
      <c r="I17" s="28"/>
      <c r="J17" s="28"/>
      <c r="K17" s="28"/>
      <c r="L17" s="28"/>
      <c r="M17" s="28">
        <f>-F17</f>
        <v>-3781319125.5199995</v>
      </c>
      <c r="N17" s="28"/>
      <c r="O17" s="26"/>
    </row>
    <row r="18" spans="1:111" x14ac:dyDescent="0.2">
      <c r="A18" s="61" t="s">
        <v>146</v>
      </c>
      <c r="B18" s="60">
        <v>0</v>
      </c>
      <c r="C18" s="60"/>
      <c r="D18" s="74"/>
      <c r="E18" s="60">
        <v>0</v>
      </c>
      <c r="F18" s="57">
        <f t="shared" si="0"/>
        <v>0</v>
      </c>
      <c r="G18" s="32"/>
      <c r="H18" s="32"/>
      <c r="I18" s="32"/>
      <c r="J18" s="32"/>
      <c r="K18" s="32"/>
      <c r="L18" s="32"/>
      <c r="M18" s="32"/>
      <c r="N18" s="32"/>
      <c r="O18" s="31"/>
    </row>
    <row r="19" spans="1:111" x14ac:dyDescent="0.2">
      <c r="A19" s="77" t="s">
        <v>147</v>
      </c>
      <c r="B19" s="75">
        <v>0</v>
      </c>
      <c r="C19" s="76"/>
      <c r="D19" s="75"/>
      <c r="E19" s="75">
        <v>0</v>
      </c>
      <c r="F19" s="23">
        <f t="shared" si="0"/>
        <v>0</v>
      </c>
      <c r="G19" s="28"/>
      <c r="H19" s="28"/>
      <c r="I19" s="28"/>
      <c r="J19" s="28"/>
      <c r="K19" s="28"/>
      <c r="L19" s="28"/>
      <c r="M19" s="28">
        <f>-F19</f>
        <v>0</v>
      </c>
      <c r="N19" s="28"/>
      <c r="O19" s="26"/>
    </row>
    <row r="20" spans="1:111" x14ac:dyDescent="0.2">
      <c r="A20" s="61" t="s">
        <v>148</v>
      </c>
      <c r="B20" s="60">
        <v>0</v>
      </c>
      <c r="C20" s="60"/>
      <c r="D20" s="74"/>
      <c r="E20" s="60">
        <v>0</v>
      </c>
      <c r="F20" s="57">
        <f t="shared" si="0"/>
        <v>0</v>
      </c>
      <c r="G20" s="32"/>
      <c r="H20" s="32"/>
      <c r="I20" s="32"/>
      <c r="J20" s="32"/>
      <c r="K20" s="32"/>
      <c r="L20" s="32"/>
      <c r="M20" s="32"/>
      <c r="N20" s="32"/>
      <c r="O20" s="31"/>
    </row>
    <row r="21" spans="1:111" s="56" customFormat="1" x14ac:dyDescent="0.2">
      <c r="A21" s="73" t="s">
        <v>149</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150</v>
      </c>
      <c r="B22" s="54">
        <f>SUM(B9:B21)</f>
        <v>82900001572.839996</v>
      </c>
      <c r="C22" s="28"/>
      <c r="D22" s="28"/>
      <c r="E22" s="54">
        <f>SUM(E9:E21)</f>
        <v>62521723206.201187</v>
      </c>
      <c r="F22" s="23">
        <v>0</v>
      </c>
      <c r="G22" s="28"/>
      <c r="H22" s="28"/>
      <c r="I22" s="28"/>
      <c r="J22" s="28"/>
      <c r="K22" s="28"/>
      <c r="L22" s="28"/>
      <c r="M22" s="28"/>
      <c r="N22" s="28"/>
      <c r="O22" s="26"/>
      <c r="P22" s="51">
        <v>1599667</v>
      </c>
      <c r="Q22" s="51">
        <v>9474951</v>
      </c>
      <c r="R22" s="51">
        <f>+Q22+P22</f>
        <v>11074618</v>
      </c>
    </row>
    <row r="23" spans="1:111" ht="13.5" thickTop="1" x14ac:dyDescent="0.2">
      <c r="A23" s="53" t="s">
        <v>151</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152</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153</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154</v>
      </c>
      <c r="B26" s="28">
        <f>-'5.BG G'!C48</f>
        <v>0</v>
      </c>
      <c r="C26" s="28">
        <f>+D46</f>
        <v>0</v>
      </c>
      <c r="D26" s="28"/>
      <c r="E26" s="28">
        <f>-'5.BG G'!D48</f>
        <v>-1135752266.2030001</v>
      </c>
      <c r="F26" s="23">
        <f t="shared" si="1"/>
        <v>1135752266.2030001</v>
      </c>
      <c r="G26" s="28"/>
      <c r="H26" s="28"/>
      <c r="I26" s="28">
        <f>-F26</f>
        <v>-1135752266.2030001</v>
      </c>
      <c r="J26" s="28"/>
      <c r="K26" s="28"/>
      <c r="L26" s="28">
        <v>0</v>
      </c>
      <c r="M26" s="28"/>
      <c r="N26" s="28"/>
      <c r="O26" s="26"/>
      <c r="P26" s="66">
        <f>SUM(P21:P25)</f>
        <v>21997856</v>
      </c>
      <c r="Q26" s="66">
        <f>SUM(Q21:Q25)</f>
        <v>250545249</v>
      </c>
      <c r="R26" s="66">
        <f>SUM(R21:R25)</f>
        <v>272543105</v>
      </c>
    </row>
    <row r="27" spans="1:111" x14ac:dyDescent="0.2">
      <c r="A27" s="44" t="s">
        <v>155</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156</v>
      </c>
      <c r="B28" s="28">
        <v>0</v>
      </c>
      <c r="C28" s="28"/>
      <c r="D28" s="28"/>
      <c r="E28" s="28">
        <v>0</v>
      </c>
      <c r="F28" s="23">
        <f t="shared" si="1"/>
        <v>0</v>
      </c>
      <c r="G28" s="28"/>
      <c r="H28" s="28"/>
      <c r="I28" s="28"/>
      <c r="J28" s="28">
        <f>-F28</f>
        <v>0</v>
      </c>
      <c r="K28" s="18"/>
      <c r="M28" s="28"/>
      <c r="N28" s="28"/>
      <c r="O28" s="26"/>
      <c r="P28" s="51"/>
      <c r="Q28" s="51"/>
      <c r="R28" s="51"/>
    </row>
    <row r="29" spans="1:111" x14ac:dyDescent="0.2">
      <c r="A29" s="44" t="s">
        <v>157</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158</v>
      </c>
      <c r="B30" s="62">
        <f>-'5.BG G'!C49</f>
        <v>-69053285475.520004</v>
      </c>
      <c r="C30" s="63">
        <v>0</v>
      </c>
      <c r="D30" s="62"/>
      <c r="E30" s="62">
        <f>-'5.BG G'!D49</f>
        <v>-55883827000</v>
      </c>
      <c r="F30" s="57">
        <f t="shared" si="1"/>
        <v>-13169458475.520004</v>
      </c>
      <c r="G30" s="28"/>
      <c r="H30" s="28"/>
      <c r="I30" s="28"/>
      <c r="J30" s="28"/>
      <c r="K30" s="28"/>
      <c r="L30" s="28"/>
      <c r="M30" s="28"/>
      <c r="N30" s="28">
        <f>-F30</f>
        <v>13169458475.520004</v>
      </c>
      <c r="O30" s="26"/>
      <c r="P30" s="51"/>
      <c r="Q30" s="51"/>
      <c r="R30" s="51"/>
    </row>
    <row r="31" spans="1:111" x14ac:dyDescent="0.2">
      <c r="A31" s="44" t="s">
        <v>159</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160</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161</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162</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163</v>
      </c>
      <c r="B35" s="60">
        <f>-'5.BG G'!C51</f>
        <v>0</v>
      </c>
      <c r="C35" s="60">
        <f>D37</f>
        <v>5502143940.04</v>
      </c>
      <c r="D35" s="60">
        <f>C35</f>
        <v>5502143940.04</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164</v>
      </c>
      <c r="B36" s="543">
        <v>0</v>
      </c>
      <c r="C36" s="75">
        <f>D35</f>
        <v>5502143940.04</v>
      </c>
      <c r="D36" s="75"/>
      <c r="E36" s="543">
        <f>-'5.BG G'!D51</f>
        <v>0</v>
      </c>
      <c r="F36" s="23">
        <f t="shared" si="1"/>
        <v>5502143940.04</v>
      </c>
      <c r="G36" s="28"/>
      <c r="H36" s="28"/>
      <c r="I36" s="28"/>
      <c r="J36" s="28"/>
      <c r="K36" s="28"/>
      <c r="M36" s="28"/>
      <c r="N36" s="28">
        <f>-F36</f>
        <v>-5502143940.04</v>
      </c>
      <c r="O36" s="26"/>
      <c r="P36" s="51"/>
      <c r="Q36" s="51"/>
      <c r="R36" s="51"/>
    </row>
    <row r="37" spans="1:111" s="56" customFormat="1" ht="13.5" thickBot="1" x14ac:dyDescent="0.25">
      <c r="A37" s="61" t="s">
        <v>165</v>
      </c>
      <c r="B37" s="58">
        <f>-'5.BG G'!C52</f>
        <v>-3987899593.5599999</v>
      </c>
      <c r="C37" s="60">
        <f>+D56</f>
        <v>3987899593.5600004</v>
      </c>
      <c r="D37" s="59">
        <f>-E37</f>
        <v>5502143940.04</v>
      </c>
      <c r="E37" s="58">
        <f>-'5.BG G'!D52</f>
        <v>-5502143940.04</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56</v>
      </c>
      <c r="B38" s="54">
        <f>SUM(B24:B37)</f>
        <v>-73041185069.080002</v>
      </c>
      <c r="C38" s="28"/>
      <c r="D38" s="28"/>
      <c r="E38" s="54">
        <f>SUM(E24:E37)</f>
        <v>-62521723206.243004</v>
      </c>
      <c r="F38" s="23"/>
      <c r="G38" s="28"/>
      <c r="H38" s="28"/>
      <c r="I38" s="28"/>
      <c r="J38" s="28"/>
      <c r="K38" s="28"/>
      <c r="L38" s="28"/>
      <c r="M38" s="28"/>
      <c r="N38" s="28"/>
      <c r="O38" s="26"/>
      <c r="P38" s="51"/>
      <c r="Q38" s="51"/>
      <c r="R38" s="51"/>
    </row>
    <row r="39" spans="1:111" ht="13.5" thickTop="1" x14ac:dyDescent="0.2">
      <c r="A39" s="53" t="s">
        <v>166</v>
      </c>
      <c r="B39" s="52">
        <f>+B38+B22</f>
        <v>9858816503.7599945</v>
      </c>
      <c r="C39" s="28"/>
      <c r="D39" s="28"/>
      <c r="E39" s="52">
        <f>+E38+E22</f>
        <v>-4.181671142578125E-2</v>
      </c>
      <c r="F39" s="23">
        <v>0</v>
      </c>
      <c r="G39" s="28"/>
      <c r="H39" s="28"/>
      <c r="I39" s="28"/>
      <c r="J39" s="28"/>
      <c r="K39" s="28"/>
      <c r="L39" s="28"/>
      <c r="M39" s="28"/>
      <c r="N39" s="28"/>
      <c r="O39" s="26"/>
      <c r="P39" s="51"/>
      <c r="Q39" s="51"/>
      <c r="R39" s="51"/>
    </row>
    <row r="40" spans="1:111" x14ac:dyDescent="0.2">
      <c r="A40" s="44" t="s">
        <v>167</v>
      </c>
      <c r="B40" s="28">
        <f>-'6.EERR G'!C13</f>
        <v>-16427741992.24</v>
      </c>
      <c r="C40" s="28"/>
      <c r="D40" s="28">
        <v>-8122031896</v>
      </c>
      <c r="E40" s="28"/>
      <c r="F40" s="23">
        <f t="shared" ref="F40:F51" si="2">B40-E40+C40-D40</f>
        <v>-8305710096.2399998</v>
      </c>
      <c r="G40" s="28">
        <f>-F40</f>
        <v>8305710096.2399998</v>
      </c>
      <c r="H40" s="28"/>
      <c r="I40" s="28"/>
      <c r="J40" s="28"/>
      <c r="K40" s="28"/>
      <c r="L40" s="28"/>
      <c r="M40" s="28"/>
      <c r="N40" s="28"/>
      <c r="O40" s="26"/>
    </row>
    <row r="41" spans="1:111" x14ac:dyDescent="0.2">
      <c r="A41" s="44" t="s">
        <v>168</v>
      </c>
      <c r="B41" s="28">
        <f>-'6.EERR G'!C11-'6.EERR G'!C12-'6.EERR G'!C14</f>
        <v>-62386120.759999998</v>
      </c>
      <c r="C41" s="28"/>
      <c r="D41" s="28"/>
      <c r="E41" s="28"/>
      <c r="F41" s="23">
        <f t="shared" si="2"/>
        <v>-62386120.759999998</v>
      </c>
      <c r="G41" s="28">
        <f>-F41</f>
        <v>62386120.759999998</v>
      </c>
      <c r="H41" s="28">
        <v>0</v>
      </c>
      <c r="I41" s="28"/>
      <c r="J41" s="28"/>
      <c r="K41" s="28"/>
      <c r="L41" s="28"/>
      <c r="M41" s="28"/>
      <c r="N41" s="28"/>
      <c r="O41" s="26"/>
    </row>
    <row r="42" spans="1:111" x14ac:dyDescent="0.2">
      <c r="A42" s="44" t="s">
        <v>169</v>
      </c>
      <c r="B42" s="28">
        <v>0</v>
      </c>
      <c r="C42" s="28"/>
      <c r="D42" s="28"/>
      <c r="E42" s="28"/>
      <c r="F42" s="23">
        <f t="shared" si="2"/>
        <v>0</v>
      </c>
      <c r="G42" s="28"/>
      <c r="H42" s="28"/>
      <c r="I42" s="28"/>
      <c r="J42" s="28"/>
      <c r="K42" s="28"/>
      <c r="L42" s="28"/>
      <c r="M42" s="28">
        <f>-F42</f>
        <v>0</v>
      </c>
      <c r="N42" s="28"/>
      <c r="O42" s="26"/>
    </row>
    <row r="43" spans="1:111" x14ac:dyDescent="0.2">
      <c r="A43" s="44" t="s">
        <v>170</v>
      </c>
      <c r="B43" s="28">
        <v>0</v>
      </c>
      <c r="C43" s="28"/>
      <c r="D43" s="28"/>
      <c r="E43" s="28"/>
      <c r="F43" s="23">
        <f t="shared" si="2"/>
        <v>0</v>
      </c>
      <c r="G43" s="28"/>
      <c r="H43" s="28"/>
      <c r="I43" s="28"/>
      <c r="J43" s="28"/>
      <c r="K43" s="28"/>
      <c r="L43" s="28"/>
      <c r="M43" s="28">
        <f>-B43</f>
        <v>0</v>
      </c>
      <c r="N43" s="28"/>
      <c r="O43" s="26"/>
    </row>
    <row r="44" spans="1:111" x14ac:dyDescent="0.2">
      <c r="A44" s="44" t="s">
        <v>171</v>
      </c>
      <c r="B44" s="28">
        <f>+'6.EERR G'!C21</f>
        <v>5547342037.0799999</v>
      </c>
      <c r="C44" s="28"/>
      <c r="D44" s="28">
        <v>463871922</v>
      </c>
      <c r="E44" s="28"/>
      <c r="F44" s="23">
        <f t="shared" si="2"/>
        <v>5083470115.0799999</v>
      </c>
      <c r="G44" s="28">
        <v>0</v>
      </c>
      <c r="H44" s="28"/>
      <c r="I44" s="28">
        <f>-F44</f>
        <v>-5083470115.0799999</v>
      </c>
      <c r="J44" s="28"/>
      <c r="K44" s="28"/>
      <c r="L44" s="28"/>
      <c r="M44" s="28"/>
      <c r="N44" s="28"/>
      <c r="O44" s="26"/>
    </row>
    <row r="45" spans="1:111" x14ac:dyDescent="0.2">
      <c r="A45" s="44" t="s">
        <v>172</v>
      </c>
      <c r="B45" s="28">
        <v>0</v>
      </c>
      <c r="C45" s="28"/>
      <c r="D45" s="28"/>
      <c r="E45" s="28"/>
      <c r="F45" s="23">
        <f t="shared" si="2"/>
        <v>0</v>
      </c>
      <c r="G45" s="28"/>
      <c r="H45" s="28"/>
      <c r="I45" s="28"/>
      <c r="J45" s="28"/>
      <c r="K45" s="28">
        <f>-F45</f>
        <v>0</v>
      </c>
      <c r="L45" s="28"/>
      <c r="M45" s="28"/>
      <c r="N45" s="28"/>
      <c r="O45" s="26"/>
    </row>
    <row r="46" spans="1:111" x14ac:dyDescent="0.2">
      <c r="A46" s="44" t="s">
        <v>173</v>
      </c>
      <c r="B46" s="28">
        <f>+'6.EERR G'!C17</f>
        <v>3089809312.3199997</v>
      </c>
      <c r="C46" s="28"/>
      <c r="D46" s="28">
        <v>0</v>
      </c>
      <c r="E46" s="28"/>
      <c r="F46" s="23">
        <f t="shared" si="2"/>
        <v>3089809312.3199997</v>
      </c>
      <c r="G46" s="28"/>
      <c r="H46" s="28"/>
      <c r="I46" s="28"/>
      <c r="J46" s="28"/>
      <c r="K46" s="28"/>
      <c r="L46" s="28">
        <f>-F46</f>
        <v>-3089809312.3199997</v>
      </c>
      <c r="M46" s="28"/>
      <c r="N46" s="28"/>
      <c r="O46" s="26"/>
    </row>
    <row r="47" spans="1:111" x14ac:dyDescent="0.2">
      <c r="A47" s="44" t="s">
        <v>174</v>
      </c>
      <c r="B47" s="50">
        <f>+'6.EERR G'!C19+'6.EERR G'!C20+'6.EERR G'!C22</f>
        <v>3865077170.04</v>
      </c>
      <c r="C47" s="28"/>
      <c r="D47" s="43">
        <v>0</v>
      </c>
      <c r="E47" s="50"/>
      <c r="F47" s="23">
        <f t="shared" si="2"/>
        <v>3865077170.04</v>
      </c>
      <c r="G47" s="28"/>
      <c r="H47" s="28"/>
      <c r="I47" s="28"/>
      <c r="J47" s="28"/>
      <c r="K47" s="28"/>
      <c r="L47" s="28">
        <f>-F47</f>
        <v>-3865077170.04</v>
      </c>
      <c r="M47" s="28"/>
      <c r="N47" s="28"/>
      <c r="O47" s="26"/>
    </row>
    <row r="48" spans="1:111" x14ac:dyDescent="0.2">
      <c r="A48" s="46" t="s">
        <v>175</v>
      </c>
      <c r="B48" s="47">
        <v>0</v>
      </c>
      <c r="C48" s="35"/>
      <c r="D48" s="34"/>
      <c r="E48" s="47"/>
      <c r="F48" s="45">
        <f t="shared" si="2"/>
        <v>0</v>
      </c>
      <c r="G48" s="32"/>
      <c r="H48" s="32"/>
      <c r="I48" s="32"/>
      <c r="J48" s="32"/>
      <c r="K48" s="32"/>
      <c r="L48" s="32">
        <f>F48</f>
        <v>0</v>
      </c>
      <c r="M48" s="32"/>
      <c r="N48" s="32"/>
      <c r="O48" s="31"/>
    </row>
    <row r="49" spans="1:15" x14ac:dyDescent="0.2">
      <c r="A49" s="42" t="s">
        <v>161</v>
      </c>
      <c r="B49" s="49">
        <v>0</v>
      </c>
      <c r="C49" s="35"/>
      <c r="D49" s="34"/>
      <c r="E49" s="47"/>
      <c r="F49" s="45">
        <f t="shared" si="2"/>
        <v>0</v>
      </c>
      <c r="G49" s="32"/>
      <c r="H49" s="32"/>
      <c r="I49" s="32"/>
      <c r="J49" s="32"/>
      <c r="K49" s="32"/>
      <c r="L49" s="32">
        <f>-F49</f>
        <v>0</v>
      </c>
      <c r="M49" s="32"/>
      <c r="N49" s="32"/>
      <c r="O49" s="31"/>
    </row>
    <row r="50" spans="1:15" x14ac:dyDescent="0.2">
      <c r="A50" s="48" t="s">
        <v>221</v>
      </c>
      <c r="B50" s="47">
        <v>0</v>
      </c>
      <c r="C50" s="35"/>
      <c r="D50" s="34"/>
      <c r="E50" s="47"/>
      <c r="F50" s="45">
        <f t="shared" si="2"/>
        <v>0</v>
      </c>
      <c r="G50" s="32"/>
      <c r="H50" s="32"/>
      <c r="I50" s="32"/>
      <c r="J50" s="32"/>
      <c r="K50" s="32"/>
      <c r="L50" s="32">
        <f>-F50</f>
        <v>0</v>
      </c>
      <c r="M50" s="32"/>
      <c r="N50" s="32"/>
      <c r="O50" s="31"/>
    </row>
    <row r="51" spans="1:15" x14ac:dyDescent="0.2">
      <c r="A51" s="46" t="s">
        <v>177</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178</v>
      </c>
      <c r="B55" s="41">
        <v>0</v>
      </c>
      <c r="C55" s="40"/>
      <c r="D55" s="39"/>
      <c r="E55" s="34"/>
      <c r="F55" s="33">
        <f>B55-E55+C55-D55</f>
        <v>0</v>
      </c>
      <c r="G55" s="38"/>
      <c r="H55" s="32"/>
      <c r="I55" s="32"/>
      <c r="J55" s="32"/>
      <c r="K55" s="32"/>
      <c r="L55" s="32">
        <f>-F55</f>
        <v>0</v>
      </c>
      <c r="M55" s="32"/>
      <c r="N55" s="32"/>
      <c r="O55" s="31"/>
    </row>
    <row r="56" spans="1:15" ht="13.5" thickBot="1" x14ac:dyDescent="0.25">
      <c r="A56" s="37" t="s">
        <v>179</v>
      </c>
      <c r="B56" s="36">
        <f>SUM(B40:B55)*-1</f>
        <v>3987899593.5600004</v>
      </c>
      <c r="C56" s="35"/>
      <c r="D56" s="34">
        <f>+B56</f>
        <v>3987899593.5600004</v>
      </c>
      <c r="E56" s="34"/>
      <c r="F56" s="33">
        <f>B56-E56+C56-D56</f>
        <v>0</v>
      </c>
      <c r="G56" s="32"/>
      <c r="H56" s="32"/>
      <c r="I56" s="32"/>
      <c r="J56" s="32"/>
      <c r="K56" s="32"/>
      <c r="L56" s="32">
        <f>-F56</f>
        <v>0</v>
      </c>
      <c r="M56" s="32"/>
      <c r="N56" s="32"/>
      <c r="O56" s="31"/>
    </row>
    <row r="57" spans="1:15" ht="13.5" thickBot="1" x14ac:dyDescent="0.25">
      <c r="A57" s="30" t="s">
        <v>180</v>
      </c>
      <c r="B57" s="29">
        <f>+B56+B37</f>
        <v>0</v>
      </c>
      <c r="C57" s="29"/>
      <c r="D57" s="29"/>
      <c r="E57" s="24"/>
      <c r="F57" s="23"/>
      <c r="G57" s="27"/>
      <c r="H57" s="27"/>
      <c r="I57" s="27"/>
      <c r="J57" s="27"/>
      <c r="K57" s="27"/>
      <c r="L57" s="28"/>
      <c r="M57" s="28"/>
      <c r="N57" s="27"/>
      <c r="O57" s="26"/>
    </row>
    <row r="58" spans="1:15" ht="15.75" thickBot="1" x14ac:dyDescent="0.3">
      <c r="A58" s="25" t="s">
        <v>119</v>
      </c>
      <c r="B58" s="24"/>
      <c r="C58" s="24">
        <f>SUM(C9:C56)</f>
        <v>7334027499.6400003</v>
      </c>
      <c r="D58" s="24">
        <f>SUM(D9:D57)</f>
        <v>7334027499.6400003</v>
      </c>
      <c r="E58" s="24"/>
      <c r="F58" s="23">
        <f>SUM(F8:F57)</f>
        <v>9858816503.8017998</v>
      </c>
      <c r="G58" s="22">
        <f t="shared" ref="G58:N58" si="3">SUM(G9:G56)</f>
        <v>8043936404.8800001</v>
      </c>
      <c r="H58" s="22">
        <f t="shared" si="3"/>
        <v>0</v>
      </c>
      <c r="I58" s="22">
        <f t="shared" si="3"/>
        <v>-6219222381.283</v>
      </c>
      <c r="J58" s="22">
        <f t="shared" si="3"/>
        <v>0</v>
      </c>
      <c r="K58" s="22">
        <f t="shared" si="3"/>
        <v>0</v>
      </c>
      <c r="L58" s="22">
        <f t="shared" si="3"/>
        <v>-2084018197.2392607</v>
      </c>
      <c r="M58" s="22">
        <f t="shared" si="3"/>
        <v>-16507000400.176445</v>
      </c>
      <c r="N58" s="22">
        <f t="shared" si="3"/>
        <v>7667314535.4800043</v>
      </c>
      <c r="O58" s="21">
        <f>SUM(F58:N58)</f>
        <v>759826465.46309757</v>
      </c>
    </row>
    <row r="59" spans="1:15" ht="15.75" x14ac:dyDescent="0.25">
      <c r="B59" s="20">
        <f>+B37+B56</f>
        <v>0</v>
      </c>
      <c r="D59" s="19">
        <f>D58-C58</f>
        <v>0</v>
      </c>
      <c r="L59" s="18"/>
      <c r="O59" s="17">
        <f>O58-O9</f>
        <v>-2.384185791015625E-6</v>
      </c>
    </row>
    <row r="60" spans="1:15" x14ac:dyDescent="0.2">
      <c r="A60" s="16"/>
      <c r="B60" s="16"/>
      <c r="C60" s="16"/>
    </row>
    <row r="61" spans="1:15" ht="20.25" x14ac:dyDescent="0.3">
      <c r="A61" s="15" t="s">
        <v>181</v>
      </c>
      <c r="B61" s="14"/>
      <c r="C61" s="14"/>
      <c r="D61" s="13"/>
      <c r="E61" s="13"/>
    </row>
    <row r="62" spans="1:15" ht="15" x14ac:dyDescent="0.2">
      <c r="A62" s="10"/>
      <c r="B62" s="10"/>
      <c r="C62" s="10"/>
      <c r="D62" s="2"/>
      <c r="E62" s="2">
        <v>0</v>
      </c>
    </row>
    <row r="63" spans="1:15" ht="15" x14ac:dyDescent="0.2">
      <c r="A63" s="9" t="s">
        <v>182</v>
      </c>
      <c r="B63" s="5">
        <f>+G58+1</f>
        <v>8043936405.8800001</v>
      </c>
      <c r="C63" s="8"/>
      <c r="D63" s="5"/>
      <c r="E63" s="2"/>
    </row>
    <row r="64" spans="1:15" ht="15" x14ac:dyDescent="0.2">
      <c r="A64" s="9" t="s">
        <v>183</v>
      </c>
      <c r="B64" s="5">
        <f>+H58</f>
        <v>0</v>
      </c>
      <c r="C64" s="8"/>
      <c r="D64" s="5"/>
      <c r="E64" s="2"/>
    </row>
    <row r="65" spans="1:5" ht="15" x14ac:dyDescent="0.2">
      <c r="A65" s="9" t="s">
        <v>184</v>
      </c>
      <c r="B65" s="5">
        <f>+I58</f>
        <v>-6219222381.283</v>
      </c>
      <c r="C65" s="8"/>
      <c r="D65" s="5"/>
      <c r="E65" s="2"/>
    </row>
    <row r="66" spans="1:5" ht="15" x14ac:dyDescent="0.2">
      <c r="A66" s="9" t="s">
        <v>185</v>
      </c>
      <c r="B66" s="5">
        <f>+K58</f>
        <v>0</v>
      </c>
      <c r="C66" s="8"/>
      <c r="D66" s="5"/>
      <c r="E66" s="2"/>
    </row>
    <row r="67" spans="1:5" ht="15" x14ac:dyDescent="0.2">
      <c r="A67" s="9" t="s">
        <v>186</v>
      </c>
      <c r="B67" s="5">
        <f>+L58</f>
        <v>-2084018197.2392607</v>
      </c>
      <c r="C67" s="8"/>
      <c r="D67" s="5"/>
      <c r="E67" s="2"/>
    </row>
    <row r="68" spans="1:5" ht="15" x14ac:dyDescent="0.2">
      <c r="A68" s="9" t="s">
        <v>187</v>
      </c>
      <c r="B68" s="5">
        <f>+J58</f>
        <v>0</v>
      </c>
      <c r="C68" s="8"/>
      <c r="D68" s="5"/>
      <c r="E68" s="2"/>
    </row>
    <row r="69" spans="1:5" ht="15" x14ac:dyDescent="0.2">
      <c r="A69" s="10"/>
      <c r="B69" s="5"/>
      <c r="C69" s="8"/>
      <c r="D69" s="5"/>
      <c r="E69" s="2"/>
    </row>
    <row r="70" spans="1:5" ht="15.75" x14ac:dyDescent="0.25">
      <c r="A70" s="7" t="s">
        <v>181</v>
      </c>
      <c r="B70" s="5"/>
      <c r="C70" s="11">
        <f>SUM(B63:B68)</f>
        <v>-259304172.64226055</v>
      </c>
      <c r="D70" s="5"/>
      <c r="E70" s="2"/>
    </row>
    <row r="71" spans="1:5" ht="15" x14ac:dyDescent="0.2">
      <c r="A71" s="10"/>
      <c r="B71" s="5"/>
      <c r="C71" s="8"/>
      <c r="D71" s="5"/>
      <c r="E71" s="2"/>
    </row>
    <row r="72" spans="1:5" ht="15" x14ac:dyDescent="0.2">
      <c r="A72" s="9" t="s">
        <v>188</v>
      </c>
      <c r="B72" s="12">
        <f>+M16</f>
        <v>-14925456682.919998</v>
      </c>
      <c r="C72" s="8"/>
      <c r="D72" s="5"/>
      <c r="E72" s="2"/>
    </row>
    <row r="73" spans="1:5" ht="15" x14ac:dyDescent="0.2">
      <c r="A73" s="9" t="s">
        <v>189</v>
      </c>
      <c r="B73" s="12">
        <f>+M17+M19-1</f>
        <v>-3781319126.5199995</v>
      </c>
      <c r="C73" s="8"/>
      <c r="D73" s="5"/>
      <c r="E73" s="2"/>
    </row>
    <row r="74" spans="1:5" ht="15" x14ac:dyDescent="0.2">
      <c r="A74" s="9" t="s">
        <v>190</v>
      </c>
      <c r="B74" s="12">
        <f>+M15</f>
        <v>2199775408.2635531</v>
      </c>
      <c r="C74" s="8"/>
      <c r="D74" s="5"/>
      <c r="E74" s="2"/>
    </row>
    <row r="75" spans="1:5" ht="15" x14ac:dyDescent="0.2">
      <c r="A75" s="9" t="s">
        <v>191</v>
      </c>
      <c r="B75" s="12">
        <v>0</v>
      </c>
      <c r="C75" s="8"/>
      <c r="D75" s="5"/>
      <c r="E75" s="2"/>
    </row>
    <row r="76" spans="1:5" ht="15" x14ac:dyDescent="0.2">
      <c r="A76" s="9" t="s">
        <v>192</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193</v>
      </c>
      <c r="B80" s="5"/>
      <c r="C80" s="11">
        <f>SUM(B72:B78)</f>
        <v>-16507000401.176445</v>
      </c>
      <c r="D80" s="5"/>
      <c r="E80" s="2"/>
    </row>
    <row r="81" spans="1:5" ht="15" x14ac:dyDescent="0.2">
      <c r="A81" s="10"/>
      <c r="B81" s="5"/>
      <c r="C81" s="8"/>
      <c r="D81" s="5"/>
      <c r="E81" s="2"/>
    </row>
    <row r="82" spans="1:5" ht="15.75" x14ac:dyDescent="0.25">
      <c r="A82" s="7" t="s">
        <v>194</v>
      </c>
      <c r="B82" s="5"/>
      <c r="C82" s="8"/>
      <c r="D82" s="5"/>
      <c r="E82" s="2"/>
    </row>
    <row r="83" spans="1:5" ht="15" x14ac:dyDescent="0.2">
      <c r="A83" s="10"/>
      <c r="B83" s="5"/>
      <c r="C83" s="8"/>
      <c r="D83" s="5"/>
      <c r="E83" s="2"/>
    </row>
    <row r="84" spans="1:5" ht="15" x14ac:dyDescent="0.2">
      <c r="A84" s="9" t="s">
        <v>195</v>
      </c>
      <c r="B84" s="5">
        <f>+N24</f>
        <v>0</v>
      </c>
      <c r="C84" s="8"/>
      <c r="D84" s="5"/>
      <c r="E84" s="2"/>
    </row>
    <row r="85" spans="1:5" ht="15" x14ac:dyDescent="0.2">
      <c r="A85" s="9" t="s">
        <v>196</v>
      </c>
      <c r="B85" s="12">
        <f>+N36</f>
        <v>-5502143940.04</v>
      </c>
      <c r="C85" s="8"/>
      <c r="D85" s="5"/>
      <c r="E85" s="2"/>
    </row>
    <row r="86" spans="1:5" ht="15" x14ac:dyDescent="0.2">
      <c r="A86" s="9" t="s">
        <v>197</v>
      </c>
      <c r="B86" s="5">
        <f>+N30</f>
        <v>13169458475.520004</v>
      </c>
      <c r="C86" s="8"/>
      <c r="D86" s="5"/>
      <c r="E86" s="2"/>
    </row>
    <row r="87" spans="1:5" ht="15" x14ac:dyDescent="0.2">
      <c r="A87" s="10"/>
      <c r="B87" s="5"/>
      <c r="C87" s="8"/>
      <c r="D87" s="5"/>
      <c r="E87" s="2"/>
    </row>
    <row r="88" spans="1:5" ht="15.75" x14ac:dyDescent="0.25">
      <c r="A88" s="7" t="s">
        <v>198</v>
      </c>
      <c r="B88" s="5"/>
      <c r="C88" s="11">
        <f>SUM(B84:B86)</f>
        <v>7667314535.4800043</v>
      </c>
      <c r="D88" s="5"/>
      <c r="E88" s="2"/>
    </row>
    <row r="89" spans="1:5" ht="15" x14ac:dyDescent="0.2">
      <c r="A89" s="10"/>
      <c r="B89" s="5"/>
      <c r="C89" s="8"/>
      <c r="D89" s="5"/>
      <c r="E89" s="2"/>
    </row>
    <row r="90" spans="1:5" ht="15.75" x14ac:dyDescent="0.25">
      <c r="A90" s="9" t="s">
        <v>199</v>
      </c>
      <c r="B90" s="5"/>
      <c r="C90" s="8">
        <f>C88+C80+C70</f>
        <v>-9098990038.3387032</v>
      </c>
      <c r="D90" s="5">
        <f>O58</f>
        <v>759826465.46309757</v>
      </c>
      <c r="E90" s="4">
        <f>D90-C90</f>
        <v>9858816503.8017998</v>
      </c>
    </row>
    <row r="91" spans="1:5" ht="15.75" x14ac:dyDescent="0.25">
      <c r="A91" s="9" t="s">
        <v>200</v>
      </c>
      <c r="B91" s="5"/>
      <c r="C91" s="8">
        <f>+E9</f>
        <v>259635592.65689999</v>
      </c>
      <c r="D91" s="5"/>
      <c r="E91" s="4"/>
    </row>
    <row r="92" spans="1:5" ht="15.75" x14ac:dyDescent="0.25">
      <c r="A92" s="7" t="s">
        <v>201</v>
      </c>
      <c r="B92" s="6"/>
      <c r="C92" s="6">
        <f>SUM(C90:C91)</f>
        <v>-8839354445.6818027</v>
      </c>
      <c r="D92" s="5">
        <f>B9</f>
        <v>1019462058.12</v>
      </c>
      <c r="E92" s="4">
        <f>D92-C92</f>
        <v>9858816503.8018036</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71" t="s">
        <v>222</v>
      </c>
      <c r="B2" s="671"/>
      <c r="C2" s="671"/>
      <c r="D2" s="671"/>
      <c r="E2" s="671"/>
      <c r="F2" s="671"/>
      <c r="G2" s="671"/>
    </row>
    <row r="3" spans="1:7" x14ac:dyDescent="0.3">
      <c r="B3" s="494"/>
    </row>
    <row r="4" spans="1:7" x14ac:dyDescent="0.3">
      <c r="B4" s="494"/>
    </row>
    <row r="5" spans="1:7" x14ac:dyDescent="0.3">
      <c r="A5" s="494" t="s">
        <v>223</v>
      </c>
      <c r="B5" s="495"/>
      <c r="C5" s="495"/>
    </row>
    <row r="6" spans="1:7" x14ac:dyDescent="0.3">
      <c r="A6" s="496" t="s">
        <v>19</v>
      </c>
      <c r="B6" s="495"/>
      <c r="C6" s="495"/>
    </row>
    <row r="8" spans="1:7" x14ac:dyDescent="0.3">
      <c r="B8" s="494"/>
    </row>
    <row r="9" spans="1:7" x14ac:dyDescent="0.3">
      <c r="B9" s="672" t="s">
        <v>224</v>
      </c>
      <c r="C9" s="672"/>
      <c r="D9" s="672"/>
      <c r="E9" s="672"/>
      <c r="F9" s="672"/>
    </row>
    <row r="10" spans="1:7" x14ac:dyDescent="0.3">
      <c r="B10" s="672"/>
      <c r="C10" s="672"/>
      <c r="D10" s="672"/>
      <c r="E10" s="672"/>
      <c r="F10" s="672"/>
    </row>
    <row r="11" spans="1:7" ht="119.1" customHeight="1" x14ac:dyDescent="0.3">
      <c r="B11" s="672"/>
      <c r="C11" s="672"/>
      <c r="D11" s="672"/>
      <c r="E11" s="672"/>
      <c r="F11" s="672"/>
    </row>
    <row r="12" spans="1:7" x14ac:dyDescent="0.3">
      <c r="B12" s="494" t="s">
        <v>225</v>
      </c>
    </row>
    <row r="13" spans="1:7" x14ac:dyDescent="0.3">
      <c r="B13" s="494"/>
    </row>
    <row r="14" spans="1:7" x14ac:dyDescent="0.3">
      <c r="B14" s="494"/>
    </row>
    <row r="15" spans="1:7" x14ac:dyDescent="0.3">
      <c r="B15" s="494"/>
    </row>
    <row r="16" spans="1:7" x14ac:dyDescent="0.3">
      <c r="B16" s="496" t="s">
        <v>226</v>
      </c>
    </row>
    <row r="17" spans="2:2" x14ac:dyDescent="0.3">
      <c r="B17" s="494" t="s">
        <v>227</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2:H177"/>
  <sheetViews>
    <sheetView showGridLines="0" topLeftCell="A108" zoomScale="110" zoomScaleNormal="110" workbookViewId="0">
      <selection activeCell="B124" sqref="B124"/>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20.7109375" style="235" bestFit="1" customWidth="1"/>
    <col min="6" max="6" width="23" style="235" bestFit="1" customWidth="1"/>
    <col min="7" max="7" width="16.28515625" style="235" customWidth="1"/>
    <col min="8" max="16384" width="11.42578125" style="235"/>
  </cols>
  <sheetData>
    <row r="2" spans="1:7" x14ac:dyDescent="0.3">
      <c r="A2" s="671" t="s">
        <v>228</v>
      </c>
      <c r="B2" s="671"/>
      <c r="C2" s="671"/>
      <c r="D2" s="671"/>
      <c r="E2" s="671"/>
      <c r="F2" s="671"/>
      <c r="G2" s="671"/>
    </row>
    <row r="3" spans="1:7" x14ac:dyDescent="0.3">
      <c r="A3" s="671" t="s">
        <v>229</v>
      </c>
      <c r="B3" s="671"/>
      <c r="C3" s="671"/>
      <c r="D3" s="671"/>
      <c r="E3" s="671"/>
      <c r="F3" s="671"/>
      <c r="G3" s="671"/>
    </row>
    <row r="4" spans="1:7" x14ac:dyDescent="0.3">
      <c r="A4" s="497"/>
      <c r="B4" s="497"/>
      <c r="C4" s="497"/>
      <c r="D4" s="497"/>
      <c r="E4" s="497"/>
      <c r="F4" s="497"/>
      <c r="G4" s="497"/>
    </row>
    <row r="5" spans="1:7" x14ac:dyDescent="0.3">
      <c r="A5" s="673" t="s">
        <v>230</v>
      </c>
      <c r="B5" s="673"/>
      <c r="C5" s="673"/>
      <c r="D5" s="673"/>
      <c r="E5" s="673"/>
      <c r="F5" s="673"/>
      <c r="G5" s="673"/>
    </row>
    <row r="6" spans="1:7" x14ac:dyDescent="0.3">
      <c r="A6" s="672" t="s">
        <v>231</v>
      </c>
      <c r="B6" s="672"/>
      <c r="C6" s="672"/>
      <c r="D6" s="672"/>
      <c r="E6" s="672"/>
      <c r="F6" s="672"/>
      <c r="G6" s="672"/>
    </row>
    <row r="7" spans="1:7" ht="45" customHeight="1" x14ac:dyDescent="0.3">
      <c r="A7" s="672" t="s">
        <v>232</v>
      </c>
      <c r="B7" s="672"/>
      <c r="C7" s="672"/>
      <c r="D7" s="672"/>
      <c r="E7" s="672"/>
      <c r="F7" s="672"/>
      <c r="G7" s="672"/>
    </row>
    <row r="8" spans="1:7" x14ac:dyDescent="0.3">
      <c r="A8" s="672" t="s">
        <v>233</v>
      </c>
      <c r="B8" s="672"/>
      <c r="C8" s="672"/>
      <c r="D8" s="672"/>
      <c r="E8" s="672"/>
      <c r="F8" s="672"/>
      <c r="G8" s="672"/>
    </row>
    <row r="9" spans="1:7" ht="101.1" customHeight="1" x14ac:dyDescent="0.3">
      <c r="A9" s="672" t="s">
        <v>234</v>
      </c>
      <c r="B9" s="672"/>
      <c r="C9" s="672"/>
      <c r="D9" s="672"/>
      <c r="E9" s="672"/>
      <c r="F9" s="672"/>
      <c r="G9" s="672"/>
    </row>
    <row r="10" spans="1:7" ht="128.44999999999999" customHeight="1" x14ac:dyDescent="0.3">
      <c r="A10" s="672"/>
      <c r="B10" s="672"/>
      <c r="C10" s="672"/>
      <c r="D10" s="672"/>
      <c r="E10" s="672"/>
      <c r="F10" s="672"/>
      <c r="G10" s="672"/>
    </row>
    <row r="11" spans="1:7" x14ac:dyDescent="0.3">
      <c r="A11" s="498"/>
      <c r="B11" s="498"/>
      <c r="C11" s="498"/>
      <c r="D11" s="498"/>
      <c r="E11" s="498"/>
      <c r="F11" s="498"/>
      <c r="G11" s="498"/>
    </row>
    <row r="12" spans="1:7" x14ac:dyDescent="0.3">
      <c r="A12" s="673" t="s">
        <v>235</v>
      </c>
      <c r="B12" s="673"/>
      <c r="C12" s="673"/>
      <c r="D12" s="673"/>
      <c r="E12" s="673"/>
      <c r="F12" s="673"/>
      <c r="G12" s="673"/>
    </row>
    <row r="13" spans="1:7" ht="36" customHeight="1" x14ac:dyDescent="0.3">
      <c r="A13" s="672" t="s">
        <v>236</v>
      </c>
      <c r="B13" s="672"/>
      <c r="C13" s="672"/>
      <c r="D13" s="672"/>
      <c r="E13" s="672"/>
      <c r="F13" s="672"/>
      <c r="G13" s="672"/>
    </row>
    <row r="14" spans="1:7" x14ac:dyDescent="0.3">
      <c r="A14" s="498"/>
      <c r="B14" s="498"/>
      <c r="C14" s="498"/>
      <c r="D14" s="498"/>
      <c r="E14" s="498"/>
      <c r="F14" s="498"/>
      <c r="G14" s="498"/>
    </row>
    <row r="15" spans="1:7" ht="15" customHeight="1" x14ac:dyDescent="0.3">
      <c r="A15" s="672" t="s">
        <v>237</v>
      </c>
      <c r="B15" s="672"/>
      <c r="C15" s="672"/>
      <c r="D15" s="672"/>
      <c r="E15" s="672"/>
      <c r="F15" s="672"/>
      <c r="G15" s="672"/>
    </row>
    <row r="16" spans="1:7" ht="15" customHeight="1" x14ac:dyDescent="0.3">
      <c r="A16" s="498"/>
      <c r="B16" s="498"/>
      <c r="C16" s="498"/>
      <c r="D16" s="498"/>
      <c r="E16" s="498"/>
      <c r="F16" s="498"/>
      <c r="G16" s="498"/>
    </row>
    <row r="17" spans="1:7" x14ac:dyDescent="0.3">
      <c r="A17" s="672" t="s">
        <v>238</v>
      </c>
      <c r="B17" s="672"/>
      <c r="C17" s="672"/>
      <c r="D17" s="672"/>
      <c r="E17" s="672"/>
      <c r="F17" s="672"/>
      <c r="G17" s="672"/>
    </row>
    <row r="18" spans="1:7" x14ac:dyDescent="0.3">
      <c r="A18" s="498"/>
      <c r="B18" s="498"/>
      <c r="C18" s="498"/>
      <c r="D18" s="498"/>
      <c r="E18" s="498"/>
      <c r="F18" s="498"/>
      <c r="G18" s="498"/>
    </row>
    <row r="19" spans="1:7" ht="45" customHeight="1" x14ac:dyDescent="0.3">
      <c r="A19" s="672" t="s">
        <v>239</v>
      </c>
      <c r="B19" s="672"/>
      <c r="C19" s="672"/>
      <c r="D19" s="672"/>
      <c r="E19" s="672"/>
      <c r="F19" s="672"/>
      <c r="G19" s="672"/>
    </row>
    <row r="20" spans="1:7" x14ac:dyDescent="0.3">
      <c r="A20" s="498"/>
      <c r="B20" s="498"/>
      <c r="C20" s="498"/>
      <c r="D20" s="498"/>
      <c r="E20" s="498"/>
      <c r="F20" s="498"/>
      <c r="G20" s="498"/>
    </row>
    <row r="21" spans="1:7" x14ac:dyDescent="0.3">
      <c r="A21" s="672" t="s">
        <v>240</v>
      </c>
      <c r="B21" s="672"/>
      <c r="C21" s="672"/>
      <c r="D21" s="672"/>
      <c r="E21" s="672"/>
      <c r="F21" s="672"/>
      <c r="G21" s="672"/>
    </row>
    <row r="22" spans="1:7" x14ac:dyDescent="0.3">
      <c r="A22" s="498"/>
      <c r="B22" s="498"/>
      <c r="C22" s="498"/>
      <c r="D22" s="498"/>
      <c r="E22" s="498"/>
      <c r="F22" s="498"/>
      <c r="G22" s="498"/>
    </row>
    <row r="23" spans="1:7" x14ac:dyDescent="0.3">
      <c r="A23" s="672" t="s">
        <v>241</v>
      </c>
      <c r="B23" s="672"/>
      <c r="C23" s="672"/>
      <c r="D23" s="672"/>
      <c r="E23" s="672"/>
      <c r="F23" s="672"/>
      <c r="G23" s="672"/>
    </row>
    <row r="24" spans="1:7" x14ac:dyDescent="0.3">
      <c r="A24" s="498"/>
      <c r="B24" s="498"/>
      <c r="C24" s="498"/>
      <c r="D24" s="498"/>
      <c r="E24" s="498"/>
      <c r="F24" s="498"/>
      <c r="G24" s="498"/>
    </row>
    <row r="25" spans="1:7" ht="54" customHeight="1" x14ac:dyDescent="0.3">
      <c r="A25" s="672" t="s">
        <v>242</v>
      </c>
      <c r="B25" s="672"/>
      <c r="C25" s="672"/>
      <c r="D25" s="672"/>
      <c r="E25" s="672"/>
      <c r="F25" s="672"/>
      <c r="G25" s="672"/>
    </row>
    <row r="26" spans="1:7" x14ac:dyDescent="0.3">
      <c r="A26" s="498"/>
      <c r="B26" s="498"/>
      <c r="C26" s="498"/>
      <c r="D26" s="498"/>
      <c r="E26" s="498"/>
      <c r="F26" s="498"/>
      <c r="G26" s="498"/>
    </row>
    <row r="27" spans="1:7" ht="29.25" customHeight="1" x14ac:dyDescent="0.3">
      <c r="A27" s="672" t="s">
        <v>243</v>
      </c>
      <c r="B27" s="672"/>
      <c r="C27" s="672"/>
      <c r="D27" s="672"/>
      <c r="E27" s="672"/>
      <c r="F27" s="672"/>
      <c r="G27" s="672"/>
    </row>
    <row r="28" spans="1:7" ht="29.25" customHeight="1" x14ac:dyDescent="0.3">
      <c r="A28" s="498"/>
      <c r="B28" s="498"/>
      <c r="C28" s="498"/>
      <c r="D28" s="498"/>
      <c r="E28" s="498"/>
      <c r="F28" s="498"/>
      <c r="G28" s="498"/>
    </row>
    <row r="29" spans="1:7" ht="33.6" customHeight="1" x14ac:dyDescent="0.3">
      <c r="A29" s="672" t="s">
        <v>244</v>
      </c>
      <c r="B29" s="672"/>
      <c r="C29" s="672"/>
      <c r="D29" s="672"/>
      <c r="E29" s="672"/>
      <c r="F29" s="672"/>
      <c r="G29" s="672"/>
    </row>
    <row r="30" spans="1:7" x14ac:dyDescent="0.3">
      <c r="A30" s="498"/>
      <c r="B30" s="498"/>
      <c r="C30" s="498"/>
      <c r="D30" s="498"/>
      <c r="E30" s="498"/>
      <c r="F30" s="498"/>
      <c r="G30" s="498"/>
    </row>
    <row r="31" spans="1:7" x14ac:dyDescent="0.3">
      <c r="A31" s="672" t="s">
        <v>245</v>
      </c>
      <c r="B31" s="672"/>
      <c r="C31" s="672"/>
      <c r="D31" s="672"/>
      <c r="E31" s="672"/>
      <c r="F31" s="672"/>
      <c r="G31" s="672"/>
    </row>
    <row r="32" spans="1:7" x14ac:dyDescent="0.3">
      <c r="A32" s="498"/>
      <c r="B32" s="498"/>
      <c r="C32" s="498"/>
      <c r="D32" s="498"/>
      <c r="E32" s="498"/>
      <c r="F32" s="498"/>
      <c r="G32" s="498"/>
    </row>
    <row r="33" spans="1:7" x14ac:dyDescent="0.3">
      <c r="A33" s="674" t="s">
        <v>246</v>
      </c>
      <c r="B33" s="675"/>
      <c r="C33" s="675"/>
      <c r="D33" s="675"/>
      <c r="E33" s="675"/>
      <c r="F33" s="675"/>
      <c r="G33" s="675"/>
    </row>
    <row r="34" spans="1:7" ht="15" customHeight="1" x14ac:dyDescent="0.3">
      <c r="A34" s="499"/>
      <c r="B34" s="498"/>
      <c r="C34" s="498"/>
      <c r="D34" s="498"/>
      <c r="E34" s="498"/>
      <c r="F34" s="498"/>
      <c r="G34" s="498"/>
    </row>
    <row r="35" spans="1:7" ht="32.1" customHeight="1" x14ac:dyDescent="0.3">
      <c r="A35" s="672" t="s">
        <v>247</v>
      </c>
      <c r="B35" s="672"/>
      <c r="C35" s="672"/>
      <c r="D35" s="672"/>
      <c r="E35" s="672"/>
      <c r="F35" s="672"/>
      <c r="G35" s="672"/>
    </row>
    <row r="36" spans="1:7" x14ac:dyDescent="0.3">
      <c r="A36" s="498"/>
      <c r="B36" s="498"/>
      <c r="C36" s="498"/>
      <c r="D36" s="498"/>
      <c r="E36" s="498"/>
      <c r="F36" s="498"/>
      <c r="G36" s="498"/>
    </row>
    <row r="37" spans="1:7" x14ac:dyDescent="0.3">
      <c r="A37" s="672" t="s">
        <v>248</v>
      </c>
      <c r="B37" s="672"/>
      <c r="C37" s="672"/>
      <c r="D37" s="672"/>
      <c r="E37" s="672"/>
      <c r="F37" s="672"/>
      <c r="G37" s="672"/>
    </row>
    <row r="38" spans="1:7" x14ac:dyDescent="0.3">
      <c r="A38" s="498"/>
      <c r="B38" s="498"/>
      <c r="C38" s="498"/>
      <c r="D38" s="498"/>
      <c r="E38" s="498"/>
      <c r="F38" s="498"/>
      <c r="G38" s="498"/>
    </row>
    <row r="39" spans="1:7" ht="34.35" customHeight="1" x14ac:dyDescent="0.3">
      <c r="A39" s="672" t="s">
        <v>249</v>
      </c>
      <c r="B39" s="672"/>
      <c r="C39" s="672"/>
      <c r="D39" s="672"/>
      <c r="E39" s="672"/>
      <c r="F39" s="672"/>
      <c r="G39" s="672"/>
    </row>
    <row r="40" spans="1:7" x14ac:dyDescent="0.3">
      <c r="A40" s="498"/>
      <c r="B40" s="498"/>
      <c r="C40" s="498"/>
      <c r="D40" s="498"/>
      <c r="E40" s="498"/>
      <c r="F40" s="498"/>
      <c r="G40" s="498"/>
    </row>
    <row r="41" spans="1:7" ht="35.1" customHeight="1" x14ac:dyDescent="0.3">
      <c r="A41" s="672" t="s">
        <v>250</v>
      </c>
      <c r="B41" s="672"/>
      <c r="C41" s="672"/>
      <c r="D41" s="672"/>
      <c r="E41" s="672"/>
      <c r="F41" s="672"/>
      <c r="G41" s="672"/>
    </row>
    <row r="42" spans="1:7" x14ac:dyDescent="0.3">
      <c r="A42" s="494"/>
      <c r="B42" s="495"/>
      <c r="C42" s="495"/>
      <c r="D42" s="495"/>
      <c r="E42" s="495"/>
    </row>
    <row r="43" spans="1:7" x14ac:dyDescent="0.3">
      <c r="A43" s="671" t="s">
        <v>251</v>
      </c>
      <c r="B43" s="671"/>
      <c r="C43" s="671"/>
      <c r="D43" s="671"/>
      <c r="E43" s="671"/>
      <c r="F43" s="671"/>
      <c r="G43" s="671"/>
    </row>
    <row r="44" spans="1:7" ht="68.099999999999994" customHeight="1" x14ac:dyDescent="0.3">
      <c r="A44" s="672" t="s">
        <v>252</v>
      </c>
      <c r="B44" s="672"/>
      <c r="C44" s="672"/>
      <c r="D44" s="672"/>
      <c r="E44" s="672"/>
      <c r="F44" s="672"/>
      <c r="G44" s="672"/>
    </row>
    <row r="45" spans="1:7" ht="24.6" customHeight="1" x14ac:dyDescent="0.3">
      <c r="A45" s="672"/>
      <c r="B45" s="672"/>
      <c r="C45" s="672"/>
      <c r="D45" s="672"/>
      <c r="E45" s="672"/>
      <c r="F45" s="672"/>
      <c r="G45" s="672"/>
    </row>
    <row r="46" spans="1:7" ht="15.75" customHeight="1" x14ac:dyDescent="0.3">
      <c r="A46" s="672" t="s">
        <v>253</v>
      </c>
      <c r="B46" s="672"/>
      <c r="C46" s="672"/>
      <c r="D46" s="672"/>
      <c r="E46" s="672"/>
      <c r="F46" s="672"/>
      <c r="G46" s="672"/>
    </row>
    <row r="47" spans="1:7" ht="13.5" customHeight="1" x14ac:dyDescent="0.3">
      <c r="A47" s="672"/>
      <c r="B47" s="672"/>
      <c r="C47" s="672"/>
      <c r="D47" s="672"/>
      <c r="E47" s="672"/>
      <c r="F47" s="672"/>
      <c r="G47" s="672"/>
    </row>
    <row r="48" spans="1:7" ht="13.5" customHeight="1" x14ac:dyDescent="0.3">
      <c r="A48" s="672" t="s">
        <v>254</v>
      </c>
      <c r="B48" s="672"/>
      <c r="C48" s="672"/>
      <c r="D48" s="672"/>
      <c r="E48" s="672"/>
      <c r="F48" s="672"/>
      <c r="G48" s="672"/>
    </row>
    <row r="49" spans="1:7" x14ac:dyDescent="0.3">
      <c r="A49" s="672"/>
      <c r="B49" s="672"/>
      <c r="C49" s="672"/>
      <c r="D49" s="672"/>
      <c r="E49" s="672"/>
      <c r="F49" s="672"/>
      <c r="G49" s="672"/>
    </row>
    <row r="50" spans="1:7" x14ac:dyDescent="0.3">
      <c r="A50" s="671" t="s">
        <v>255</v>
      </c>
      <c r="B50" s="671"/>
      <c r="C50" s="671"/>
      <c r="D50" s="671"/>
      <c r="E50" s="671"/>
      <c r="F50" s="671"/>
      <c r="G50" s="671"/>
    </row>
    <row r="51" spans="1:7" ht="15" customHeight="1" x14ac:dyDescent="0.3">
      <c r="A51" s="672"/>
      <c r="B51" s="672"/>
      <c r="C51" s="672"/>
      <c r="D51" s="672"/>
      <c r="E51" s="672"/>
      <c r="F51" s="672"/>
      <c r="G51" s="672"/>
    </row>
    <row r="52" spans="1:7" x14ac:dyDescent="0.3">
      <c r="A52" s="672"/>
      <c r="B52" s="672"/>
      <c r="C52" s="672"/>
      <c r="D52" s="672"/>
      <c r="E52" s="672"/>
      <c r="F52" s="672"/>
      <c r="G52" s="672"/>
    </row>
    <row r="53" spans="1:7" x14ac:dyDescent="0.3">
      <c r="A53" s="672"/>
      <c r="B53" s="672"/>
      <c r="C53" s="672"/>
      <c r="D53" s="672"/>
      <c r="E53" s="672"/>
      <c r="F53" s="672"/>
      <c r="G53" s="672"/>
    </row>
    <row r="54" spans="1:7" x14ac:dyDescent="0.3">
      <c r="A54" s="677" t="s">
        <v>256</v>
      </c>
      <c r="B54" s="677"/>
      <c r="C54" s="677"/>
      <c r="D54" s="677"/>
      <c r="E54" s="677"/>
      <c r="F54" s="677"/>
      <c r="G54" s="677"/>
    </row>
    <row r="55" spans="1:7" ht="31.35" customHeight="1" x14ac:dyDescent="0.3">
      <c r="A55" s="672" t="s">
        <v>257</v>
      </c>
      <c r="B55" s="672"/>
      <c r="C55" s="672"/>
      <c r="D55" s="672"/>
      <c r="E55" s="672"/>
      <c r="F55" s="672"/>
      <c r="G55" s="672"/>
    </row>
    <row r="56" spans="1:7" ht="36" customHeight="1" x14ac:dyDescent="0.3">
      <c r="A56" s="672"/>
      <c r="B56" s="672"/>
      <c r="C56" s="672"/>
      <c r="D56" s="672"/>
      <c r="E56" s="672"/>
      <c r="F56" s="672"/>
      <c r="G56" s="672"/>
    </row>
    <row r="57" spans="1:7" x14ac:dyDescent="0.3">
      <c r="A57" s="498"/>
      <c r="B57" s="498"/>
      <c r="C57" s="498"/>
      <c r="D57" s="498"/>
      <c r="E57" s="498"/>
      <c r="F57" s="498"/>
      <c r="G57" s="498"/>
    </row>
    <row r="58" spans="1:7" x14ac:dyDescent="0.3">
      <c r="A58" s="677" t="s">
        <v>258</v>
      </c>
      <c r="B58" s="677"/>
      <c r="C58" s="677"/>
      <c r="D58" s="677"/>
      <c r="E58" s="677"/>
      <c r="F58" s="677"/>
      <c r="G58" s="677"/>
    </row>
    <row r="59" spans="1:7" x14ac:dyDescent="0.3">
      <c r="A59" s="672" t="s">
        <v>259</v>
      </c>
      <c r="B59" s="672"/>
      <c r="C59" s="672"/>
      <c r="D59" s="672"/>
      <c r="E59" s="672"/>
      <c r="F59" s="672"/>
      <c r="G59" s="672"/>
    </row>
    <row r="60" spans="1:7" x14ac:dyDescent="0.3">
      <c r="A60" s="498"/>
      <c r="B60" s="498"/>
      <c r="C60" s="498"/>
      <c r="D60" s="498"/>
      <c r="E60" s="498"/>
      <c r="F60" s="498"/>
      <c r="G60" s="498"/>
    </row>
    <row r="61" spans="1:7" x14ac:dyDescent="0.3">
      <c r="A61" s="673" t="s">
        <v>260</v>
      </c>
      <c r="B61" s="673"/>
      <c r="C61" s="673"/>
      <c r="D61" s="673"/>
      <c r="E61" s="673"/>
      <c r="F61" s="673"/>
      <c r="G61" s="673"/>
    </row>
    <row r="62" spans="1:7" ht="20.25" customHeight="1" x14ac:dyDescent="0.3">
      <c r="A62" s="672" t="s">
        <v>261</v>
      </c>
      <c r="B62" s="672"/>
      <c r="C62" s="672"/>
      <c r="D62" s="672"/>
      <c r="E62" s="672"/>
      <c r="F62" s="672"/>
      <c r="G62" s="672"/>
    </row>
    <row r="63" spans="1:7" ht="23.25" customHeight="1" x14ac:dyDescent="0.3">
      <c r="A63" s="672"/>
      <c r="B63" s="672"/>
      <c r="C63" s="672"/>
      <c r="D63" s="672"/>
      <c r="E63" s="672"/>
      <c r="F63" s="672"/>
      <c r="G63" s="672"/>
    </row>
    <row r="64" spans="1:7" x14ac:dyDescent="0.3">
      <c r="A64" s="677" t="s">
        <v>262</v>
      </c>
      <c r="B64" s="677"/>
      <c r="C64" s="677"/>
      <c r="D64" s="677"/>
      <c r="E64" s="677"/>
      <c r="F64" s="677"/>
      <c r="G64" s="677"/>
    </row>
    <row r="65" spans="1:7" ht="15.75" customHeight="1" x14ac:dyDescent="0.3">
      <c r="A65" s="672" t="s">
        <v>263</v>
      </c>
      <c r="B65" s="672"/>
      <c r="C65" s="672"/>
      <c r="D65" s="672"/>
      <c r="E65" s="672"/>
      <c r="F65" s="672"/>
      <c r="G65" s="672"/>
    </row>
    <row r="66" spans="1:7" x14ac:dyDescent="0.3">
      <c r="A66" s="672"/>
      <c r="B66" s="672"/>
      <c r="C66" s="672"/>
      <c r="D66" s="672"/>
      <c r="E66" s="672"/>
      <c r="F66" s="672"/>
      <c r="G66" s="672"/>
    </row>
    <row r="67" spans="1:7" x14ac:dyDescent="0.3">
      <c r="A67" s="498"/>
      <c r="B67" s="498"/>
      <c r="C67" s="498"/>
      <c r="D67" s="498"/>
      <c r="E67" s="498"/>
      <c r="F67" s="498"/>
      <c r="G67" s="498"/>
    </row>
    <row r="68" spans="1:7" x14ac:dyDescent="0.3">
      <c r="A68" s="673" t="s">
        <v>264</v>
      </c>
      <c r="B68" s="673"/>
      <c r="C68" s="673"/>
      <c r="D68" s="673"/>
      <c r="E68" s="673"/>
      <c r="F68" s="673"/>
      <c r="G68" s="673"/>
    </row>
    <row r="69" spans="1:7" ht="17.25" customHeight="1" x14ac:dyDescent="0.3">
      <c r="A69" s="672" t="s">
        <v>265</v>
      </c>
      <c r="B69" s="672"/>
      <c r="C69" s="672"/>
      <c r="D69" s="672"/>
      <c r="E69" s="672"/>
      <c r="F69" s="672"/>
      <c r="G69" s="672"/>
    </row>
    <row r="70" spans="1:7" ht="16.5" customHeight="1" x14ac:dyDescent="0.3">
      <c r="A70" s="672"/>
      <c r="B70" s="672"/>
      <c r="C70" s="672"/>
      <c r="D70" s="672"/>
      <c r="E70" s="672"/>
      <c r="F70" s="672"/>
      <c r="G70" s="672"/>
    </row>
    <row r="71" spans="1:7" x14ac:dyDescent="0.3">
      <c r="A71" s="672" t="s">
        <v>266</v>
      </c>
      <c r="B71" s="677"/>
      <c r="C71" s="677"/>
      <c r="D71" s="677"/>
      <c r="E71" s="677"/>
      <c r="F71" s="677"/>
      <c r="G71" s="677"/>
    </row>
    <row r="72" spans="1:7" x14ac:dyDescent="0.3">
      <c r="A72" s="498"/>
      <c r="B72" s="499"/>
      <c r="C72" s="499"/>
      <c r="D72" s="499"/>
      <c r="E72" s="499"/>
      <c r="F72" s="499"/>
      <c r="G72" s="499"/>
    </row>
    <row r="73" spans="1:7" x14ac:dyDescent="0.3">
      <c r="A73" s="672" t="s">
        <v>267</v>
      </c>
      <c r="B73" s="672"/>
      <c r="C73" s="672"/>
      <c r="D73" s="672"/>
      <c r="E73" s="672"/>
      <c r="F73" s="672"/>
      <c r="G73" s="672"/>
    </row>
    <row r="74" spans="1:7" x14ac:dyDescent="0.3">
      <c r="A74" s="498"/>
      <c r="B74" s="498"/>
      <c r="C74" s="498"/>
      <c r="D74" s="498"/>
      <c r="E74" s="498"/>
      <c r="F74" s="498"/>
      <c r="G74" s="498"/>
    </row>
    <row r="75" spans="1:7" ht="47.45" customHeight="1" x14ac:dyDescent="0.3">
      <c r="A75" s="672" t="s">
        <v>268</v>
      </c>
      <c r="B75" s="672"/>
      <c r="C75" s="672"/>
      <c r="D75" s="672"/>
      <c r="E75" s="672"/>
      <c r="F75" s="672"/>
      <c r="G75" s="672"/>
    </row>
    <row r="76" spans="1:7" ht="47.45" customHeight="1" x14ac:dyDescent="0.3">
      <c r="A76" s="672" t="s">
        <v>269</v>
      </c>
      <c r="B76" s="672"/>
      <c r="C76" s="672"/>
      <c r="D76" s="672"/>
      <c r="E76" s="672"/>
      <c r="F76" s="672"/>
      <c r="G76" s="672"/>
    </row>
    <row r="77" spans="1:7" s="672" customFormat="1" x14ac:dyDescent="0.25">
      <c r="A77" s="672" t="s">
        <v>270</v>
      </c>
    </row>
    <row r="78" spans="1:7" ht="30.75" customHeight="1" x14ac:dyDescent="0.3">
      <c r="A78" s="677" t="s">
        <v>271</v>
      </c>
      <c r="B78" s="677"/>
      <c r="C78" s="677"/>
      <c r="D78" s="677"/>
      <c r="E78" s="677"/>
      <c r="F78" s="677"/>
      <c r="G78" s="677"/>
    </row>
    <row r="79" spans="1:7" x14ac:dyDescent="0.3">
      <c r="A79" s="496"/>
      <c r="B79" s="495"/>
      <c r="C79" s="495"/>
      <c r="D79" s="495"/>
      <c r="E79" s="495"/>
    </row>
    <row r="80" spans="1:7" ht="33" x14ac:dyDescent="0.3">
      <c r="B80" s="500"/>
      <c r="C80" s="501" t="s">
        <v>272</v>
      </c>
      <c r="D80" s="501" t="s">
        <v>273</v>
      </c>
    </row>
    <row r="81" spans="1:7" x14ac:dyDescent="0.3">
      <c r="B81" s="502" t="s">
        <v>274</v>
      </c>
      <c r="C81" s="503">
        <f>+INDICE!N2</f>
        <v>7799.24</v>
      </c>
      <c r="D81" s="503">
        <v>7263.59</v>
      </c>
    </row>
    <row r="82" spans="1:7" x14ac:dyDescent="0.3">
      <c r="B82" s="502" t="s">
        <v>275</v>
      </c>
      <c r="C82" s="503">
        <f>+INDICE!N3</f>
        <v>7799.24</v>
      </c>
      <c r="D82" s="503">
        <v>7283.62</v>
      </c>
    </row>
    <row r="83" spans="1:7" x14ac:dyDescent="0.3">
      <c r="A83" s="496"/>
      <c r="B83" s="495"/>
      <c r="C83" s="495"/>
      <c r="D83" s="495"/>
    </row>
    <row r="84" spans="1:7" x14ac:dyDescent="0.3">
      <c r="A84" s="496"/>
      <c r="B84" s="495"/>
      <c r="C84" s="495"/>
      <c r="D84" s="495"/>
      <c r="E84" s="495"/>
    </row>
    <row r="85" spans="1:7" x14ac:dyDescent="0.3">
      <c r="A85" s="496" t="s">
        <v>276</v>
      </c>
      <c r="B85" s="495"/>
      <c r="C85" s="495"/>
      <c r="D85" s="495"/>
      <c r="E85" s="495"/>
    </row>
    <row r="86" spans="1:7" x14ac:dyDescent="0.3">
      <c r="A86" s="496"/>
      <c r="B86" s="495"/>
      <c r="C86" s="495"/>
      <c r="D86" s="495"/>
      <c r="E86" s="495"/>
    </row>
    <row r="87" spans="1:7" ht="49.5" x14ac:dyDescent="0.3">
      <c r="A87" s="501" t="s">
        <v>277</v>
      </c>
      <c r="B87" s="501" t="s">
        <v>278</v>
      </c>
      <c r="C87" s="501" t="s">
        <v>279</v>
      </c>
      <c r="D87" s="501" t="s">
        <v>280</v>
      </c>
      <c r="E87" s="501" t="s">
        <v>281</v>
      </c>
    </row>
    <row r="88" spans="1:7" x14ac:dyDescent="0.3">
      <c r="A88" s="502" t="s">
        <v>282</v>
      </c>
      <c r="B88" s="504" t="s">
        <v>91</v>
      </c>
      <c r="C88" s="505">
        <f>'1.BG USD'!C28</f>
        <v>10053093</v>
      </c>
      <c r="D88" s="503">
        <f>+C81</f>
        <v>7799.24</v>
      </c>
      <c r="E88" s="506">
        <f>+C88*D88</f>
        <v>78406485049.319992</v>
      </c>
    </row>
    <row r="89" spans="1:7" x14ac:dyDescent="0.3">
      <c r="A89" s="502" t="s">
        <v>283</v>
      </c>
      <c r="B89" s="504" t="s">
        <v>91</v>
      </c>
      <c r="C89" s="507">
        <f>'1.BG USD'!C47</f>
        <v>1264074</v>
      </c>
      <c r="D89" s="503">
        <f>+C82</f>
        <v>7799.24</v>
      </c>
      <c r="E89" s="506">
        <f>+C89*D89</f>
        <v>9858816503.7600002</v>
      </c>
      <c r="G89" s="508"/>
    </row>
    <row r="90" spans="1:7" x14ac:dyDescent="0.3">
      <c r="A90" s="496"/>
      <c r="B90" s="495"/>
      <c r="C90" s="495"/>
      <c r="D90" s="495"/>
      <c r="E90" s="495"/>
    </row>
    <row r="92" spans="1:7" x14ac:dyDescent="0.3">
      <c r="A92" s="673" t="s">
        <v>284</v>
      </c>
      <c r="B92" s="673"/>
      <c r="C92" s="673"/>
      <c r="D92" s="673"/>
      <c r="E92" s="673"/>
      <c r="F92" s="673"/>
    </row>
    <row r="93" spans="1:7" ht="24" customHeight="1" x14ac:dyDescent="0.3">
      <c r="A93" s="676" t="s">
        <v>285</v>
      </c>
      <c r="B93" s="676"/>
      <c r="C93" s="676"/>
      <c r="D93" s="676"/>
      <c r="E93" s="676"/>
      <c r="F93" s="521"/>
    </row>
    <row r="94" spans="1:7" ht="22.5" customHeight="1" x14ac:dyDescent="0.3">
      <c r="A94" s="521"/>
      <c r="B94" s="521"/>
      <c r="C94" s="521"/>
      <c r="D94" s="521"/>
      <c r="E94" s="521"/>
      <c r="F94" s="521"/>
    </row>
    <row r="95" spans="1:7" x14ac:dyDescent="0.3">
      <c r="A95" s="677" t="s">
        <v>286</v>
      </c>
      <c r="B95" s="677"/>
      <c r="C95" s="677"/>
      <c r="D95" s="677"/>
      <c r="E95" s="677"/>
      <c r="F95" s="677"/>
    </row>
    <row r="96" spans="1:7" x14ac:dyDescent="0.3">
      <c r="A96" s="496"/>
      <c r="B96" s="495"/>
      <c r="C96" s="495"/>
      <c r="D96" s="495"/>
      <c r="E96" s="495"/>
    </row>
    <row r="97" spans="1:8" ht="23.25" customHeight="1" x14ac:dyDescent="0.3">
      <c r="A97" s="678" t="s">
        <v>287</v>
      </c>
      <c r="B97" s="678"/>
      <c r="C97" s="678"/>
      <c r="D97" s="678"/>
      <c r="E97" s="678"/>
      <c r="F97" s="678"/>
    </row>
    <row r="98" spans="1:8" x14ac:dyDescent="0.3">
      <c r="A98" s="678"/>
      <c r="B98" s="678"/>
      <c r="C98" s="678"/>
      <c r="D98" s="678"/>
      <c r="E98" s="678"/>
      <c r="F98" s="678"/>
    </row>
    <row r="99" spans="1:8" x14ac:dyDescent="0.3">
      <c r="A99" s="672" t="s">
        <v>288</v>
      </c>
      <c r="B99" s="672"/>
      <c r="C99" s="672"/>
      <c r="D99" s="672"/>
      <c r="E99" s="672"/>
      <c r="F99" s="672"/>
    </row>
    <row r="100" spans="1:8" x14ac:dyDescent="0.3">
      <c r="A100" s="672"/>
      <c r="B100" s="672"/>
      <c r="C100" s="672"/>
      <c r="D100" s="672"/>
      <c r="E100" s="672"/>
      <c r="F100" s="672"/>
    </row>
    <row r="102" spans="1:8" ht="49.5" x14ac:dyDescent="0.3">
      <c r="A102" s="501" t="s">
        <v>289</v>
      </c>
      <c r="B102" s="501" t="s">
        <v>278</v>
      </c>
      <c r="C102" s="501" t="s">
        <v>279</v>
      </c>
      <c r="D102" s="501" t="s">
        <v>290</v>
      </c>
      <c r="E102" s="501" t="s">
        <v>281</v>
      </c>
    </row>
    <row r="103" spans="1:8" x14ac:dyDescent="0.3">
      <c r="A103" s="633" t="str">
        <f>'6.EERR G'!B17</f>
        <v>Comisión por Administración</v>
      </c>
      <c r="B103" s="504" t="s">
        <v>91</v>
      </c>
      <c r="C103" s="505">
        <f>+'2.EERR USD'!C17</f>
        <v>396168</v>
      </c>
      <c r="D103" s="505">
        <f>+'6.EERR G'!C6</f>
        <v>7799.24</v>
      </c>
      <c r="E103" s="509">
        <f>+C103*D103</f>
        <v>3089809312.3199997</v>
      </c>
      <c r="G103" s="510"/>
      <c r="H103" s="508"/>
    </row>
    <row r="104" spans="1:8" x14ac:dyDescent="0.3">
      <c r="A104" s="633" t="str">
        <f>'6.EERR G'!B19</f>
        <v>Comisión por Corretaje</v>
      </c>
      <c r="B104" s="504" t="s">
        <v>91</v>
      </c>
      <c r="C104" s="505">
        <f>+'2.EERR USD'!C19</f>
        <v>811</v>
      </c>
      <c r="D104" s="505">
        <f>D103</f>
        <v>7799.24</v>
      </c>
      <c r="E104" s="509">
        <f t="shared" ref="E104:E107" si="0">+C104*D104</f>
        <v>6325183.6399999997</v>
      </c>
      <c r="G104" s="510"/>
      <c r="H104" s="508"/>
    </row>
    <row r="105" spans="1:8" x14ac:dyDescent="0.3">
      <c r="A105" s="633" t="str">
        <f>'6.EERR G'!B20</f>
        <v>Otros Egresos</v>
      </c>
      <c r="B105" s="504" t="s">
        <v>91</v>
      </c>
      <c r="C105" s="505">
        <f>+'2.EERR USD'!C20</f>
        <v>494760</v>
      </c>
      <c r="D105" s="505">
        <f t="shared" ref="D105:D107" si="1">D104</f>
        <v>7799.24</v>
      </c>
      <c r="E105" s="509">
        <f t="shared" si="0"/>
        <v>3858751982.4000001</v>
      </c>
      <c r="G105" s="510"/>
    </row>
    <row r="106" spans="1:8" x14ac:dyDescent="0.3">
      <c r="A106" s="633" t="str">
        <f>'6.EERR G'!B21</f>
        <v>Costo de Trasformacion de Activo Biologico</v>
      </c>
      <c r="B106" s="504" t="s">
        <v>91</v>
      </c>
      <c r="C106" s="505">
        <f>+'2.EERR USD'!C21</f>
        <v>711267</v>
      </c>
      <c r="D106" s="505">
        <f t="shared" si="1"/>
        <v>7799.24</v>
      </c>
      <c r="E106" s="509">
        <f t="shared" si="0"/>
        <v>5547342037.0799999</v>
      </c>
    </row>
    <row r="107" spans="1:8" x14ac:dyDescent="0.3">
      <c r="A107" s="633" t="str">
        <f>'6.EERR G'!B22</f>
        <v>Perdidas por Valuaciones Dif de Cambio</v>
      </c>
      <c r="B107" s="504" t="s">
        <v>91</v>
      </c>
      <c r="C107" s="505">
        <f>+'2.EERR USD'!C22</f>
        <v>0</v>
      </c>
      <c r="D107" s="505">
        <f t="shared" si="1"/>
        <v>7799.24</v>
      </c>
      <c r="E107" s="509">
        <f t="shared" si="0"/>
        <v>0</v>
      </c>
    </row>
    <row r="108" spans="1:8" x14ac:dyDescent="0.3">
      <c r="A108" s="680" t="s">
        <v>119</v>
      </c>
      <c r="B108" s="681"/>
      <c r="C108" s="511">
        <f>SUM(C103:C107)</f>
        <v>1603006</v>
      </c>
      <c r="D108" s="511"/>
      <c r="E108" s="511">
        <f>SUM(E103:E107)</f>
        <v>12502228515.439999</v>
      </c>
    </row>
    <row r="109" spans="1:8" x14ac:dyDescent="0.3">
      <c r="A109" s="496"/>
      <c r="B109" s="495"/>
      <c r="C109" s="512">
        <f>+C108-'2.EERR USD'!C23</f>
        <v>0</v>
      </c>
      <c r="D109" s="495"/>
      <c r="E109" s="512"/>
    </row>
    <row r="110" spans="1:8" x14ac:dyDescent="0.3">
      <c r="A110" s="496" t="s">
        <v>291</v>
      </c>
      <c r="B110" s="495"/>
      <c r="C110" s="495"/>
      <c r="D110" s="495"/>
      <c r="E110" s="495"/>
    </row>
    <row r="111" spans="1:8" x14ac:dyDescent="0.3">
      <c r="B111" s="495"/>
      <c r="C111" s="495"/>
      <c r="D111" s="495"/>
      <c r="E111" s="495"/>
    </row>
    <row r="112" spans="1:8" ht="115.5" x14ac:dyDescent="0.3">
      <c r="A112" s="501" t="s">
        <v>292</v>
      </c>
      <c r="B112" s="501" t="s">
        <v>293</v>
      </c>
      <c r="C112" s="501" t="s">
        <v>294</v>
      </c>
      <c r="D112" s="501" t="s">
        <v>295</v>
      </c>
      <c r="E112" s="495"/>
    </row>
    <row r="113" spans="1:8" s="691" customFormat="1" x14ac:dyDescent="0.3">
      <c r="A113" s="686" t="s">
        <v>296</v>
      </c>
      <c r="B113" s="687"/>
      <c r="C113" s="688"/>
      <c r="D113" s="689"/>
      <c r="E113" s="690"/>
    </row>
    <row r="114" spans="1:8" s="691" customFormat="1" x14ac:dyDescent="0.3">
      <c r="A114" s="692" t="s">
        <v>297</v>
      </c>
      <c r="B114" s="693">
        <v>1102.1123580000001</v>
      </c>
      <c r="C114" s="559">
        <v>8816898.8599999994</v>
      </c>
      <c r="D114" s="559">
        <v>136</v>
      </c>
      <c r="E114" s="690"/>
    </row>
    <row r="115" spans="1:8" s="691" customFormat="1" x14ac:dyDescent="0.3">
      <c r="A115" s="692" t="s">
        <v>298</v>
      </c>
      <c r="B115" s="693">
        <v>1098.933239</v>
      </c>
      <c r="C115" s="559">
        <v>4791466.92</v>
      </c>
      <c r="D115" s="559">
        <v>137</v>
      </c>
      <c r="E115" s="690"/>
    </row>
    <row r="116" spans="1:8" s="691" customFormat="1" x14ac:dyDescent="0.3">
      <c r="A116" s="692" t="s">
        <v>299</v>
      </c>
      <c r="B116" s="693">
        <v>1022.5724769495463</v>
      </c>
      <c r="C116" s="559">
        <v>8180579.81559637</v>
      </c>
      <c r="D116" s="559">
        <v>140</v>
      </c>
      <c r="E116" s="694"/>
    </row>
    <row r="117" spans="1:8" s="691" customFormat="1" x14ac:dyDescent="0.3">
      <c r="A117" s="686" t="s">
        <v>300</v>
      </c>
      <c r="B117" s="558"/>
      <c r="C117" s="559"/>
      <c r="D117" s="559"/>
      <c r="E117" s="690"/>
    </row>
    <row r="118" spans="1:8" s="691" customFormat="1" x14ac:dyDescent="0.3">
      <c r="A118" s="692" t="s">
        <v>301</v>
      </c>
      <c r="B118" s="695">
        <v>1022.5724769495463</v>
      </c>
      <c r="C118" s="558">
        <v>8180579.81559637</v>
      </c>
      <c r="D118" s="559">
        <v>140</v>
      </c>
      <c r="E118" s="694"/>
      <c r="G118" s="515"/>
    </row>
    <row r="119" spans="1:8" s="691" customFormat="1" x14ac:dyDescent="0.3">
      <c r="A119" s="692" t="s">
        <v>302</v>
      </c>
      <c r="B119" s="693">
        <v>1022.5724769495463</v>
      </c>
      <c r="C119" s="559">
        <v>8180579.81559637</v>
      </c>
      <c r="D119" s="559">
        <v>140</v>
      </c>
      <c r="E119" s="690"/>
      <c r="F119" s="696"/>
      <c r="G119" s="697"/>
      <c r="H119" s="698"/>
    </row>
    <row r="120" spans="1:8" s="691" customFormat="1" x14ac:dyDescent="0.3">
      <c r="A120" s="692" t="s">
        <v>303</v>
      </c>
      <c r="B120" s="693">
        <v>1044.9800853655368</v>
      </c>
      <c r="C120" s="559">
        <v>9201049.6516435519</v>
      </c>
      <c r="D120" s="559">
        <v>145</v>
      </c>
      <c r="E120" s="694"/>
      <c r="F120" s="696"/>
      <c r="G120" s="699"/>
      <c r="H120" s="698"/>
    </row>
    <row r="121" spans="1:8" s="691" customFormat="1" x14ac:dyDescent="0.3">
      <c r="A121" s="686" t="s">
        <v>304</v>
      </c>
      <c r="B121" s="558"/>
      <c r="C121" s="559"/>
      <c r="D121" s="559"/>
      <c r="E121" s="690"/>
      <c r="F121" s="515"/>
    </row>
    <row r="122" spans="1:8" s="691" customFormat="1" x14ac:dyDescent="0.3">
      <c r="A122" s="692" t="s">
        <v>305</v>
      </c>
      <c r="B122" s="693">
        <v>1044.9800853655368</v>
      </c>
      <c r="C122" s="559">
        <v>9201049.6516435519</v>
      </c>
      <c r="D122" s="559">
        <v>145</v>
      </c>
      <c r="E122" s="690"/>
    </row>
    <row r="123" spans="1:8" s="691" customFormat="1" x14ac:dyDescent="0.3">
      <c r="A123" s="692" t="s">
        <v>306</v>
      </c>
      <c r="B123" s="693">
        <v>1044.9800853655368</v>
      </c>
      <c r="C123" s="559">
        <v>9201049.6516435519</v>
      </c>
      <c r="D123" s="559">
        <v>145</v>
      </c>
      <c r="E123" s="690"/>
      <c r="F123" s="700"/>
    </row>
    <row r="124" spans="1:8" s="691" customFormat="1" x14ac:dyDescent="0.3">
      <c r="A124" s="692" t="s">
        <v>307</v>
      </c>
      <c r="B124" s="693">
        <v>1060.0075834748161</v>
      </c>
      <c r="C124" s="559">
        <v>9365167</v>
      </c>
      <c r="D124" s="559">
        <v>152</v>
      </c>
      <c r="E124" s="701"/>
      <c r="F124" s="515"/>
      <c r="G124" s="700"/>
    </row>
    <row r="125" spans="1:8" x14ac:dyDescent="0.3">
      <c r="A125" s="500" t="s">
        <v>308</v>
      </c>
      <c r="B125" s="504"/>
      <c r="C125" s="635"/>
      <c r="D125" s="504"/>
      <c r="E125" s="495"/>
      <c r="F125" s="514"/>
      <c r="G125" s="514"/>
    </row>
    <row r="126" spans="1:8" x14ac:dyDescent="0.3">
      <c r="A126" s="502" t="s">
        <v>309</v>
      </c>
      <c r="B126" s="558">
        <v>0</v>
      </c>
      <c r="C126" s="559">
        <v>0</v>
      </c>
      <c r="D126" s="559">
        <v>0</v>
      </c>
      <c r="E126" s="495"/>
      <c r="F126" s="514"/>
      <c r="G126" s="514"/>
    </row>
    <row r="127" spans="1:8" x14ac:dyDescent="0.3">
      <c r="A127" s="502" t="s">
        <v>310</v>
      </c>
      <c r="B127" s="558">
        <v>0</v>
      </c>
      <c r="C127" s="559">
        <v>0</v>
      </c>
      <c r="D127" s="559">
        <v>0</v>
      </c>
      <c r="E127" s="495"/>
      <c r="G127" s="515"/>
    </row>
    <row r="128" spans="1:8" x14ac:dyDescent="0.3">
      <c r="A128" s="502" t="s">
        <v>311</v>
      </c>
      <c r="B128" s="558">
        <v>0</v>
      </c>
      <c r="C128" s="559">
        <v>0</v>
      </c>
      <c r="D128" s="559">
        <v>0</v>
      </c>
      <c r="E128" s="495"/>
    </row>
    <row r="129" spans="1:7" x14ac:dyDescent="0.3">
      <c r="A129" s="496"/>
      <c r="B129" s="495"/>
      <c r="C129" s="495"/>
      <c r="D129" s="495"/>
      <c r="E129" s="495"/>
    </row>
    <row r="130" spans="1:7" x14ac:dyDescent="0.3">
      <c r="A130" s="671" t="s">
        <v>312</v>
      </c>
      <c r="B130" s="671"/>
      <c r="C130" s="671"/>
      <c r="D130" s="671"/>
      <c r="E130" s="671"/>
      <c r="F130" s="671"/>
      <c r="G130" s="671"/>
    </row>
    <row r="131" spans="1:7" x14ac:dyDescent="0.3">
      <c r="A131" s="496"/>
      <c r="B131" s="495"/>
      <c r="C131" s="495"/>
      <c r="D131" s="495"/>
      <c r="E131" s="495"/>
    </row>
    <row r="132" spans="1:7" x14ac:dyDescent="0.3">
      <c r="A132" s="496" t="s">
        <v>313</v>
      </c>
      <c r="B132" s="495"/>
      <c r="C132" s="495"/>
      <c r="D132" s="495"/>
      <c r="E132" s="495"/>
    </row>
    <row r="133" spans="1:7" x14ac:dyDescent="0.3">
      <c r="A133" s="672" t="s">
        <v>314</v>
      </c>
      <c r="B133" s="672"/>
      <c r="C133" s="672"/>
      <c r="D133" s="672"/>
      <c r="E133" s="672"/>
    </row>
    <row r="134" spans="1:7" x14ac:dyDescent="0.3">
      <c r="A134" s="672"/>
      <c r="B134" s="672"/>
      <c r="C134" s="672"/>
      <c r="D134" s="672"/>
      <c r="E134" s="672"/>
    </row>
    <row r="135" spans="1:7" x14ac:dyDescent="0.3">
      <c r="B135" s="679" t="s">
        <v>25</v>
      </c>
      <c r="C135" s="679"/>
      <c r="D135" s="679"/>
      <c r="E135" s="495"/>
    </row>
    <row r="136" spans="1:7" ht="33" x14ac:dyDescent="0.3">
      <c r="B136" s="501" t="s">
        <v>79</v>
      </c>
      <c r="C136" s="585">
        <f>INDICE!P3</f>
        <v>45565</v>
      </c>
      <c r="D136" s="501" t="s">
        <v>273</v>
      </c>
      <c r="E136" s="495"/>
    </row>
    <row r="137" spans="1:7" x14ac:dyDescent="0.3">
      <c r="B137" s="502" t="s">
        <v>315</v>
      </c>
      <c r="C137" s="516">
        <v>87407</v>
      </c>
      <c r="D137" s="516">
        <v>0</v>
      </c>
      <c r="E137" s="495"/>
    </row>
    <row r="138" spans="1:7" x14ac:dyDescent="0.3">
      <c r="B138" s="502" t="s">
        <v>316</v>
      </c>
      <c r="C138" s="516">
        <v>26109</v>
      </c>
      <c r="D138" s="516">
        <v>3116.517865132806</v>
      </c>
      <c r="E138" s="495"/>
    </row>
    <row r="139" spans="1:7" x14ac:dyDescent="0.3">
      <c r="B139" s="502" t="s">
        <v>317</v>
      </c>
      <c r="C139" s="516">
        <v>17197</v>
      </c>
      <c r="D139" s="516">
        <v>4000</v>
      </c>
      <c r="E139" s="495"/>
    </row>
    <row r="140" spans="1:7" x14ac:dyDescent="0.3">
      <c r="B140" s="502" t="s">
        <v>318</v>
      </c>
      <c r="C140" s="516">
        <v>0</v>
      </c>
      <c r="D140" s="516">
        <v>0</v>
      </c>
      <c r="E140" s="495"/>
    </row>
    <row r="141" spans="1:7" x14ac:dyDescent="0.3">
      <c r="B141" s="502" t="s">
        <v>319</v>
      </c>
      <c r="C141" s="516">
        <v>0</v>
      </c>
      <c r="D141" s="516">
        <v>0</v>
      </c>
      <c r="E141" s="495"/>
    </row>
    <row r="142" spans="1:7" x14ac:dyDescent="0.3">
      <c r="B142" s="500" t="s">
        <v>119</v>
      </c>
      <c r="C142" s="511">
        <f>SUM(C137:C141)</f>
        <v>130713</v>
      </c>
      <c r="D142" s="511">
        <f>SUM(D137:D141)</f>
        <v>7116.517865132806</v>
      </c>
      <c r="E142" s="495"/>
    </row>
    <row r="143" spans="1:7" x14ac:dyDescent="0.3">
      <c r="A143" s="495"/>
      <c r="B143" s="495"/>
      <c r="C143" s="637">
        <f>C142-'1.BG USD'!C12</f>
        <v>0</v>
      </c>
      <c r="D143" s="512">
        <f>D142-'1.BG USD'!D12</f>
        <v>0</v>
      </c>
      <c r="E143" s="495"/>
    </row>
    <row r="144" spans="1:7" x14ac:dyDescent="0.3">
      <c r="A144" s="496" t="s">
        <v>320</v>
      </c>
      <c r="B144" s="495"/>
      <c r="C144" s="495"/>
      <c r="D144" s="495"/>
      <c r="E144" s="495"/>
    </row>
    <row r="145" spans="1:5" x14ac:dyDescent="0.3">
      <c r="A145" s="495"/>
      <c r="B145" s="495"/>
      <c r="C145" s="495"/>
      <c r="D145" s="495"/>
      <c r="E145" s="495"/>
    </row>
    <row r="146" spans="1:5" x14ac:dyDescent="0.3">
      <c r="A146" s="560" t="s">
        <v>321</v>
      </c>
      <c r="B146" s="495"/>
      <c r="C146" s="495"/>
      <c r="D146" s="495"/>
      <c r="E146" s="495"/>
    </row>
    <row r="147" spans="1:5" x14ac:dyDescent="0.3">
      <c r="A147" s="496"/>
      <c r="B147" s="495"/>
      <c r="C147" s="495"/>
      <c r="D147" s="495"/>
      <c r="E147" s="495"/>
    </row>
    <row r="148" spans="1:5" ht="17.25" customHeight="1" x14ac:dyDescent="0.3">
      <c r="A148" s="496" t="s">
        <v>322</v>
      </c>
      <c r="B148" s="495"/>
      <c r="C148" s="495"/>
      <c r="D148" s="495"/>
      <c r="E148" s="495"/>
    </row>
    <row r="149" spans="1:5" ht="17.25" customHeight="1" x14ac:dyDescent="0.3">
      <c r="A149" s="496"/>
      <c r="B149" s="495"/>
      <c r="C149" s="495"/>
      <c r="D149" s="495"/>
      <c r="E149" s="495"/>
    </row>
    <row r="150" spans="1:5" ht="17.25" customHeight="1" x14ac:dyDescent="0.3">
      <c r="A150" s="494" t="s">
        <v>323</v>
      </c>
      <c r="B150" s="495"/>
      <c r="C150" s="495"/>
      <c r="D150" s="495"/>
      <c r="E150" s="495"/>
    </row>
    <row r="151" spans="1:5" ht="17.25" customHeight="1" x14ac:dyDescent="0.3">
      <c r="A151" s="494"/>
      <c r="B151" s="495"/>
      <c r="C151" s="495"/>
      <c r="D151" s="495"/>
      <c r="E151" s="495"/>
    </row>
    <row r="152" spans="1:5" ht="17.25" customHeight="1" x14ac:dyDescent="0.3">
      <c r="A152" s="517" t="s">
        <v>324</v>
      </c>
      <c r="B152" s="495"/>
      <c r="C152" s="495"/>
      <c r="D152" s="495"/>
      <c r="E152" s="495"/>
    </row>
    <row r="153" spans="1:5" x14ac:dyDescent="0.3">
      <c r="A153" s="496"/>
      <c r="B153" s="495"/>
      <c r="C153" s="495"/>
      <c r="D153" s="495"/>
      <c r="E153" s="495"/>
    </row>
    <row r="154" spans="1:5" ht="33" x14ac:dyDescent="0.3">
      <c r="A154" s="501" t="s">
        <v>289</v>
      </c>
      <c r="B154" s="501" t="s">
        <v>272</v>
      </c>
      <c r="C154" s="501" t="s">
        <v>273</v>
      </c>
      <c r="E154" s="495"/>
    </row>
    <row r="155" spans="1:5" x14ac:dyDescent="0.3">
      <c r="A155" s="502" t="s">
        <v>325</v>
      </c>
      <c r="B155" s="518">
        <f>+'1.BG USD'!C45</f>
        <v>0</v>
      </c>
      <c r="C155" s="518">
        <f>+'1.BG USD'!D45</f>
        <v>246457.14602253796</v>
      </c>
      <c r="E155" s="495"/>
    </row>
    <row r="156" spans="1:5" x14ac:dyDescent="0.3">
      <c r="A156" s="500" t="s">
        <v>119</v>
      </c>
      <c r="B156" s="519">
        <f>SUM(B155:B155)</f>
        <v>0</v>
      </c>
      <c r="C156" s="519">
        <f>SUM(C155:C155)</f>
        <v>246457.14602253796</v>
      </c>
      <c r="E156" s="495"/>
    </row>
    <row r="157" spans="1:5" ht="15" customHeight="1" x14ac:dyDescent="0.3">
      <c r="A157" s="496"/>
      <c r="B157" s="495"/>
      <c r="C157" s="495"/>
      <c r="D157" s="495"/>
      <c r="E157" s="495"/>
    </row>
    <row r="158" spans="1:5" x14ac:dyDescent="0.3">
      <c r="A158" s="344" t="s">
        <v>326</v>
      </c>
      <c r="B158" s="495"/>
      <c r="C158" s="495"/>
      <c r="D158" s="495"/>
      <c r="E158" s="495"/>
    </row>
    <row r="159" spans="1:5" ht="15.6" customHeight="1" x14ac:dyDescent="0.3">
      <c r="A159" s="520" t="s">
        <v>327</v>
      </c>
      <c r="B159" s="520"/>
      <c r="C159" s="520"/>
      <c r="D159" s="495"/>
      <c r="E159" s="495"/>
    </row>
    <row r="160" spans="1:5" x14ac:dyDescent="0.3">
      <c r="A160" s="521"/>
      <c r="B160" s="522"/>
      <c r="C160" s="522"/>
      <c r="D160" s="522"/>
    </row>
    <row r="161" spans="1:4" x14ac:dyDescent="0.3">
      <c r="A161" s="522"/>
      <c r="B161" s="522"/>
      <c r="C161" s="522"/>
      <c r="D161" s="522"/>
    </row>
    <row r="162" spans="1:4" x14ac:dyDescent="0.3">
      <c r="A162" s="522"/>
      <c r="B162" s="522"/>
      <c r="C162" s="522"/>
      <c r="D162" s="522"/>
    </row>
    <row r="163" spans="1:4" x14ac:dyDescent="0.3">
      <c r="A163" s="522"/>
      <c r="B163" s="522"/>
      <c r="C163" s="522"/>
      <c r="D163" s="522"/>
    </row>
    <row r="164" spans="1:4" x14ac:dyDescent="0.3">
      <c r="A164" s="522"/>
      <c r="B164" s="522"/>
      <c r="C164" s="522"/>
      <c r="D164" s="522"/>
    </row>
    <row r="165" spans="1:4" x14ac:dyDescent="0.3">
      <c r="A165" s="522"/>
      <c r="B165" s="522"/>
      <c r="C165" s="522"/>
      <c r="D165" s="522"/>
    </row>
    <row r="166" spans="1:4" x14ac:dyDescent="0.3">
      <c r="A166" s="522"/>
      <c r="B166" s="522"/>
      <c r="C166" s="522"/>
      <c r="D166" s="522"/>
    </row>
    <row r="167" spans="1:4" x14ac:dyDescent="0.3">
      <c r="A167" s="522"/>
      <c r="B167" s="522"/>
      <c r="C167" s="522"/>
      <c r="D167" s="522"/>
    </row>
    <row r="168" spans="1:4" x14ac:dyDescent="0.3">
      <c r="A168" s="522"/>
      <c r="B168" s="522"/>
      <c r="C168" s="522"/>
      <c r="D168" s="522"/>
    </row>
    <row r="169" spans="1:4" x14ac:dyDescent="0.3">
      <c r="A169" s="522"/>
      <c r="B169" s="522"/>
      <c r="C169" s="522"/>
      <c r="D169" s="522"/>
    </row>
    <row r="170" spans="1:4" x14ac:dyDescent="0.3">
      <c r="A170" s="522"/>
      <c r="B170" s="522"/>
      <c r="C170" s="522"/>
      <c r="D170" s="522"/>
    </row>
    <row r="171" spans="1:4" x14ac:dyDescent="0.3">
      <c r="A171" s="522"/>
      <c r="B171" s="522"/>
      <c r="C171" s="522"/>
      <c r="D171" s="522"/>
    </row>
    <row r="172" spans="1:4" x14ac:dyDescent="0.3">
      <c r="A172" s="522"/>
      <c r="B172" s="522"/>
      <c r="C172" s="522"/>
      <c r="D172" s="522"/>
    </row>
    <row r="173" spans="1:4" x14ac:dyDescent="0.3">
      <c r="A173" s="522"/>
      <c r="B173" s="522"/>
      <c r="C173" s="522"/>
      <c r="D173" s="522"/>
    </row>
    <row r="174" spans="1:4" x14ac:dyDescent="0.3">
      <c r="A174" s="522"/>
      <c r="B174" s="522"/>
      <c r="C174" s="522"/>
      <c r="D174" s="522"/>
    </row>
    <row r="175" spans="1:4" x14ac:dyDescent="0.3">
      <c r="A175" s="522"/>
      <c r="B175" s="522"/>
      <c r="C175" s="522"/>
      <c r="D175" s="522"/>
    </row>
    <row r="176" spans="1:4" x14ac:dyDescent="0.3">
      <c r="A176" s="522"/>
      <c r="B176" s="522"/>
      <c r="C176" s="522"/>
      <c r="D176" s="522"/>
    </row>
    <row r="177" spans="1:4" x14ac:dyDescent="0.3">
      <c r="A177" s="522"/>
      <c r="B177" s="522"/>
      <c r="C177" s="522"/>
      <c r="D177" s="522"/>
    </row>
  </sheetData>
  <mergeCells count="54">
    <mergeCell ref="A95:F95"/>
    <mergeCell ref="A97:F98"/>
    <mergeCell ref="A99:F100"/>
    <mergeCell ref="A133:E134"/>
    <mergeCell ref="B135:D135"/>
    <mergeCell ref="A108:B108"/>
    <mergeCell ref="A130:G130"/>
    <mergeCell ref="A76:G76"/>
    <mergeCell ref="A77:XFD77"/>
    <mergeCell ref="A78:G78"/>
    <mergeCell ref="A64:G64"/>
    <mergeCell ref="A65:G66"/>
    <mergeCell ref="A68:G68"/>
    <mergeCell ref="A69:G70"/>
    <mergeCell ref="A71:G71"/>
    <mergeCell ref="A92:F92"/>
    <mergeCell ref="A93:E93"/>
    <mergeCell ref="A62:G63"/>
    <mergeCell ref="A43:G43"/>
    <mergeCell ref="A44:G45"/>
    <mergeCell ref="A46:G47"/>
    <mergeCell ref="A48:G49"/>
    <mergeCell ref="A50:G50"/>
    <mergeCell ref="A51:G53"/>
    <mergeCell ref="A54:G54"/>
    <mergeCell ref="A55:G56"/>
    <mergeCell ref="A58:G58"/>
    <mergeCell ref="A59:G59"/>
    <mergeCell ref="A61:G61"/>
    <mergeCell ref="A73:G73"/>
    <mergeCell ref="A75:G75"/>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B1:R14"/>
  <sheetViews>
    <sheetView showGridLines="0" zoomScale="110" zoomScaleNormal="110" workbookViewId="0">
      <pane ySplit="6" topLeftCell="A7" activePane="bottomLeft" state="frozen"/>
      <selection activeCell="M1" sqref="M1:Q1048576"/>
      <selection pane="bottomLeft" activeCell="F14" sqref="F14"/>
    </sheetView>
  </sheetViews>
  <sheetFormatPr baseColWidth="10" defaultColWidth="11.42578125" defaultRowHeight="16.5" x14ac:dyDescent="0.3"/>
  <cols>
    <col min="1" max="1" width="11.42578125" style="235"/>
    <col min="2" max="2" width="45"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8" ht="21" x14ac:dyDescent="0.3">
      <c r="B1" s="618" t="s">
        <v>328</v>
      </c>
      <c r="C1" s="618"/>
      <c r="D1" s="618"/>
      <c r="E1" s="618"/>
      <c r="F1" s="618"/>
      <c r="G1" s="618"/>
      <c r="H1" s="618"/>
    </row>
    <row r="2" spans="2:18" ht="21" x14ac:dyDescent="0.4">
      <c r="B2" s="682" t="str">
        <f>+"COMPOSICIÓN DE LAS INVERSIONES DEL FONDO DE INVERSION IN GANADERO DOLARES AMERICANOS CORRESPONDIENTE AL 30 DE JUNIO 2023"</f>
        <v>COMPOSICIÓN DE LAS INVERSIONES DEL FONDO DE INVERSION IN GANADERO DOLARES AMERICANOS CORRESPONDIENTE AL 30 DE JUNIO 2023</v>
      </c>
      <c r="C2" s="682"/>
      <c r="D2" s="682"/>
      <c r="E2" s="682"/>
      <c r="F2" s="682"/>
      <c r="G2" s="682"/>
      <c r="H2" s="682"/>
      <c r="I2" s="682"/>
      <c r="J2" s="682"/>
      <c r="K2" s="682"/>
      <c r="L2" s="624"/>
      <c r="M2" s="624"/>
    </row>
    <row r="4" spans="2:18" ht="86.25" customHeight="1" x14ac:dyDescent="0.3">
      <c r="B4" s="622" t="s">
        <v>329</v>
      </c>
      <c r="C4" s="622" t="s">
        <v>330</v>
      </c>
      <c r="D4" s="622" t="s">
        <v>331</v>
      </c>
      <c r="E4" s="622" t="s">
        <v>332</v>
      </c>
      <c r="F4" s="622" t="s">
        <v>333</v>
      </c>
      <c r="G4" s="622" t="s">
        <v>334</v>
      </c>
      <c r="H4" s="622" t="s">
        <v>335</v>
      </c>
      <c r="I4" s="622" t="s">
        <v>336</v>
      </c>
      <c r="J4" s="622" t="s">
        <v>337</v>
      </c>
      <c r="K4" s="622" t="s">
        <v>338</v>
      </c>
      <c r="L4" s="622" t="s">
        <v>339</v>
      </c>
      <c r="M4" s="622" t="s">
        <v>340</v>
      </c>
      <c r="N4" s="622" t="s">
        <v>341</v>
      </c>
      <c r="O4" s="622" t="s">
        <v>342</v>
      </c>
      <c r="P4" s="622" t="s">
        <v>343</v>
      </c>
    </row>
    <row r="5" spans="2:18" s="691" customFormat="1" ht="15" customHeight="1" x14ac:dyDescent="0.3">
      <c r="B5" s="702" t="s">
        <v>344</v>
      </c>
      <c r="C5" s="702" t="s">
        <v>345</v>
      </c>
      <c r="D5" s="702" t="s">
        <v>346</v>
      </c>
      <c r="E5" s="703" t="s">
        <v>347</v>
      </c>
      <c r="F5" s="703" t="s">
        <v>348</v>
      </c>
      <c r="G5" s="704" t="s">
        <v>348</v>
      </c>
      <c r="H5" s="705" t="s">
        <v>349</v>
      </c>
      <c r="I5" s="558">
        <f>'1.BG USD'!C16</f>
        <v>8738208</v>
      </c>
      <c r="J5" s="558">
        <f>I5</f>
        <v>8738208</v>
      </c>
      <c r="K5" s="558">
        <v>8738208</v>
      </c>
      <c r="L5" s="558">
        <f>K5</f>
        <v>8738208</v>
      </c>
      <c r="M5" s="706" t="s">
        <v>348</v>
      </c>
      <c r="N5" s="707">
        <v>0.75</v>
      </c>
      <c r="O5" s="707">
        <f>K5/$C$9</f>
        <v>0.93305415696271088</v>
      </c>
      <c r="P5" s="707">
        <f>SUMIFS($O$5:$O$6,$C$5:$C$6,C5)</f>
        <v>0.93305415696271088</v>
      </c>
    </row>
    <row r="6" spans="2:18" s="691" customFormat="1" ht="15" customHeight="1" x14ac:dyDescent="0.3">
      <c r="B6" s="702"/>
      <c r="C6" s="702"/>
      <c r="D6" s="702"/>
      <c r="E6" s="703"/>
      <c r="F6" s="703"/>
      <c r="G6" s="704"/>
      <c r="H6" s="705"/>
      <c r="I6" s="558"/>
      <c r="J6" s="558"/>
      <c r="K6" s="558"/>
      <c r="L6" s="558"/>
      <c r="M6" s="706"/>
      <c r="N6" s="707"/>
      <c r="O6" s="707"/>
      <c r="P6" s="707"/>
    </row>
    <row r="7" spans="2:18" s="708" customFormat="1" x14ac:dyDescent="0.3">
      <c r="B7" s="709" t="s">
        <v>350</v>
      </c>
      <c r="C7" s="710"/>
      <c r="D7" s="710"/>
      <c r="E7" s="710"/>
      <c r="F7" s="710"/>
      <c r="G7" s="710"/>
      <c r="H7" s="710"/>
      <c r="I7" s="710"/>
      <c r="J7" s="711"/>
      <c r="K7" s="712">
        <f>SUM(K5:K6)</f>
        <v>8738208</v>
      </c>
      <c r="L7" s="713"/>
      <c r="M7" s="712"/>
      <c r="N7" s="714"/>
      <c r="O7" s="715"/>
      <c r="P7" s="715"/>
      <c r="R7" s="691"/>
    </row>
    <row r="8" spans="2:18" s="691" customFormat="1" x14ac:dyDescent="0.3">
      <c r="B8" s="716"/>
      <c r="C8" s="717"/>
      <c r="D8" s="717"/>
      <c r="E8" s="718"/>
      <c r="F8" s="719"/>
      <c r="G8" s="720"/>
      <c r="H8" s="716"/>
      <c r="I8" s="721"/>
      <c r="J8" s="721"/>
      <c r="K8" s="721"/>
      <c r="L8" s="721"/>
      <c r="M8" s="722"/>
      <c r="N8" s="723"/>
      <c r="O8" s="724"/>
      <c r="P8" s="724"/>
    </row>
    <row r="9" spans="2:18" x14ac:dyDescent="0.3">
      <c r="B9" s="496" t="s">
        <v>351</v>
      </c>
      <c r="C9" s="625">
        <f>'1.BG USD'!$C$57</f>
        <v>9365167</v>
      </c>
      <c r="D9" s="619"/>
      <c r="E9" s="627"/>
      <c r="F9" s="626"/>
      <c r="G9" s="311"/>
      <c r="H9" s="494"/>
      <c r="I9" s="312"/>
      <c r="J9" s="312"/>
      <c r="K9" s="312"/>
      <c r="L9" s="312"/>
      <c r="M9" s="312"/>
      <c r="N9" s="623"/>
      <c r="O9" s="617"/>
      <c r="P9" s="617"/>
    </row>
    <row r="10" spans="2:18" ht="18" x14ac:dyDescent="0.35">
      <c r="B10" s="683"/>
      <c r="C10" s="683"/>
      <c r="D10" s="683"/>
      <c r="E10" s="683"/>
      <c r="F10" s="683"/>
      <c r="G10" s="683"/>
      <c r="H10" s="683"/>
      <c r="I10" s="683"/>
      <c r="J10" s="683"/>
      <c r="K10" s="683"/>
      <c r="L10" s="683"/>
      <c r="M10" s="683"/>
      <c r="N10" s="683"/>
      <c r="O10" s="683"/>
      <c r="P10" s="683"/>
    </row>
    <row r="11" spans="2:18" x14ac:dyDescent="0.3">
      <c r="D11" s="621"/>
      <c r="E11" s="621"/>
      <c r="F11" s="621"/>
      <c r="G11" s="621"/>
      <c r="H11" s="621"/>
      <c r="I11" s="621"/>
      <c r="J11" s="621"/>
      <c r="K11" s="621"/>
      <c r="L11" s="621"/>
    </row>
    <row r="13" spans="2:18" x14ac:dyDescent="0.3">
      <c r="C13" s="513"/>
    </row>
    <row r="14" spans="2:18" x14ac:dyDescent="0.3">
      <c r="C14" s="514"/>
    </row>
  </sheetData>
  <autoFilter ref="B4:P7" xr:uid="{00000000-0001-0000-0B00-000000000000}"/>
  <mergeCells count="3">
    <mergeCell ref="B2:K2"/>
    <mergeCell ref="B10:P10"/>
    <mergeCell ref="B7:J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slYapWVm56mQf3vQJUBJTtdyyei2vS6wruifZCj1oo0=</DigestValue>
    </Reference>
    <Reference Type="http://www.w3.org/2000/09/xmldsig#Object" URI="#idOfficeObject">
      <DigestMethod Algorithm="http://www.w3.org/2001/04/xmlenc#sha256"/>
      <DigestValue>s3NNRyc51GqPXdYDwrBBZhXGBvjRQznCDxCEwFv+QbQ=</DigestValue>
    </Reference>
    <Reference Type="http://uri.etsi.org/01903#SignedProperties" URI="#idSignedProperties">
      <Transforms>
        <Transform Algorithm="http://www.w3.org/TR/2001/REC-xml-c14n-20010315"/>
      </Transforms>
      <DigestMethod Algorithm="http://www.w3.org/2001/04/xmlenc#sha256"/>
      <DigestValue>x/9QXH29Xjgi+8r8WiRG+/6HH3aDQz70UgCLcK7JyLI=</DigestValue>
    </Reference>
    <Reference Type="http://www.w3.org/2000/09/xmldsig#Object" URI="#idValidSigLnImg">
      <DigestMethod Algorithm="http://www.w3.org/2001/04/xmlenc#sha256"/>
      <DigestValue>Sn3xVviUN6N4QfOKRgQTXj2UN+b48/CFq63l2eP6atw=</DigestValue>
    </Reference>
    <Reference Type="http://www.w3.org/2000/09/xmldsig#Object" URI="#idInvalidSigLnImg">
      <DigestMethod Algorithm="http://www.w3.org/2001/04/xmlenc#sha256"/>
      <DigestValue>5/1L1A4plfIWc6OqdNcYrnNinn31qc/KGf87hqjHiEY=</DigestValue>
    </Reference>
  </SignedInfo>
  <SignatureValue>HPPFZ0LYEKAi2IFl9gLaw+/QiC9c+IBoju/g2ACVnLQisR9QzKf3+9Zr6ccImLGX0JXD1a8fdRF9
U7HujMzslANdTjEw0Onc1E6QPpaW2sraVNK5fWYHeu5obCOJUAWdZcBvzBYS3LTBV4BBrJTcPgB0
MjjECKLFeH1Ev0+2B6jfr6UuCQdeqwWo6AYc3O/FxA2zScBk/jul6lMHFakhDNxpkXe8mu3lS/4C
WGXfKd6+XT0rvOCYBatRg92OOQQpz4FG/tuBiRHA8sADh+2IFfrvTgb1LJtXnwjzo7B/42SlwQ3u
nhQPTYn+DjZKjnCDwI2B0qef73CFdYtlBtscMg==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titwV9+GOFGiKkQhoJTOlL1muXfDALv3FPsXm30fpuc=</DigestValue>
      </Reference>
      <Reference URI="/xl/comments1.xml?ContentType=application/vnd.openxmlformats-officedocument.spreadsheetml.comments+xml">
        <DigestMethod Algorithm="http://www.w3.org/2001/04/xmlenc#sha256"/>
        <DigestValue>8GVG4GYYFzFmUAd/o/QgvWuBDvhkXvIb459sQI9ZeuQ=</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FaXdeCk28bGJ6GzVuunf/Ec6ylwADltfKG0OYN6iVSA=</DigestValue>
      </Reference>
      <Reference URI="/xl/drawings/vmlDrawing2.vml?ContentType=application/vnd.openxmlformats-officedocument.vmlDrawing">
        <DigestMethod Algorithm="http://www.w3.org/2001/04/xmlenc#sha256"/>
        <DigestValue>HUx6VhdAe93hMyjPY2s+UmHRLc4xyxhpxoCXMmvp3B4=</DigestValue>
      </Reference>
      <Reference URI="/xl/drawings/vmlDrawing3.vml?ContentType=application/vnd.openxmlformats-officedocument.vmlDrawing">
        <DigestMethod Algorithm="http://www.w3.org/2001/04/xmlenc#sha256"/>
        <DigestValue>SVwBISAwtendLUiY99zOnj4UaFJ3R4kjrpv9srYqqhs=</DigestValue>
      </Reference>
      <Reference URI="/xl/drawings/vmlDrawing4.vml?ContentType=application/vnd.openxmlformats-officedocument.vmlDrawing">
        <DigestMethod Algorithm="http://www.w3.org/2001/04/xmlenc#sha256"/>
        <DigestValue>9A8kzhO/RvfF4Yge681BKTsZXXEKqsNpp3i+QD1wBrE=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2DePwdW82T6hAp4zvuLC601XWvhAQH1cbIQfQj64D7U=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wJGePASCH62H5QuGnyWGzcBvXDUVO+5mbX0kmyP+/1U=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Rb5BxEEki3ZFi7INTVhFek6Y9H66797q+FYvW5X1m3M=</DigestValue>
      </Reference>
      <Reference URI="/xl/externalLinks/externalLink1.xml?ContentType=application/vnd.openxmlformats-officedocument.spreadsheetml.externalLink+xml">
        <DigestMethod Algorithm="http://www.w3.org/2001/04/xmlenc#sha256"/>
        <DigestValue>Sok9W+hufCElX40Z0hXYIDl/tPLZyb+bUwAcBXsR09E=</DigestValue>
      </Reference>
      <Reference URI="/xl/externalLinks/externalLink2.xml?ContentType=application/vnd.openxmlformats-officedocument.spreadsheetml.externalLink+xml">
        <DigestMethod Algorithm="http://www.w3.org/2001/04/xmlenc#sha256"/>
        <DigestValue>r2JBw080lYjrj2KEzZ+jsv34wiN1T4Zpi3104e12Mzw=</DigestValue>
      </Reference>
      <Reference URI="/xl/externalLinks/externalLink3.xml?ContentType=application/vnd.openxmlformats-officedocument.spreadsheetml.externalLink+xml">
        <DigestMethod Algorithm="http://www.w3.org/2001/04/xmlenc#sha256"/>
        <DigestValue>lvgrSXCcdqVzG4ATPMF/m1EwJM93mV0K86nqNuLAGxo=</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tQ/meWZSikmmXZ/oxla7yLyEI3/clC8JuNsipGA049s=</DigestValue>
      </Reference>
      <Reference URI="/xl/media/image3.emf?ContentType=image/x-emf">
        <DigestMethod Algorithm="http://www.w3.org/2001/04/xmlenc#sha256"/>
        <DigestValue>y/osest5LSUzQtJ/DMeXRB0FX9WcJ2yoxZ5DniLPBd8=</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AVcwQead646xyLJ681Vck2f2UPp6bGvqmhEsFUsIkjU=</DigestValue>
      </Reference>
      <Reference URI="/xl/styles.xml?ContentType=application/vnd.openxmlformats-officedocument.spreadsheetml.styles+xml">
        <DigestMethod Algorithm="http://www.w3.org/2001/04/xmlenc#sha256"/>
        <DigestValue>S4I/2b69Dc4OI7Y3nDx1prKzQTo+gSGHopkWABWl/5k=</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5mkWgiNFqDNJTerOSc6/vwQ816JJMt3Ktg5gQob11/E=</DigestValue>
      </Reference>
      <Reference URI="/xl/workbook.xml?ContentType=application/vnd.openxmlformats-officedocument.spreadsheetml.sheet.main+xml">
        <DigestMethod Algorithm="http://www.w3.org/2001/04/xmlenc#sha256"/>
        <DigestValue>/IWVuksqWlj7icZzU5Q5oeNUkAQs3sHIStGnBjpa+jc=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rQ8s2WDnproxlMm6jqKw7OQCS9NwSiqm9sDd4LR8zZI=</DigestValue>
      </Reference>
      <Reference URI="/xl/worksheets/sheet10.xml?ContentType=application/vnd.openxmlformats-officedocument.spreadsheetml.worksheet+xml">
        <DigestMethod Algorithm="http://www.w3.org/2001/04/xmlenc#sha256"/>
        <DigestValue>5YYonu95jSr1NAMNxl5Ne+7I3pBcEngxhG+gLSuTNE4=</DigestValue>
      </Reference>
      <Reference URI="/xl/worksheets/sheet11.xml?ContentType=application/vnd.openxmlformats-officedocument.spreadsheetml.worksheet+xml">
        <DigestMethod Algorithm="http://www.w3.org/2001/04/xmlenc#sha256"/>
        <DigestValue>S1jp1LiF6Fh79xp5Qd1gEHoEBjsHDjyAGOHCRZ60pY8=</DigestValue>
      </Reference>
      <Reference URI="/xl/worksheets/sheet12.xml?ContentType=application/vnd.openxmlformats-officedocument.spreadsheetml.worksheet+xml">
        <DigestMethod Algorithm="http://www.w3.org/2001/04/xmlenc#sha256"/>
        <DigestValue>5yW3IqELYMKQWlzSk79jZjcC4hwguOZ7IhFqWxkC4V8=</DigestValue>
      </Reference>
      <Reference URI="/xl/worksheets/sheet13.xml?ContentType=application/vnd.openxmlformats-officedocument.spreadsheetml.worksheet+xml">
        <DigestMethod Algorithm="http://www.w3.org/2001/04/xmlenc#sha256"/>
        <DigestValue>Smvr2RVJxqu7ohj5OryfQDKavgD0/bTIpOqj8tz578Y=</DigestValue>
      </Reference>
      <Reference URI="/xl/worksheets/sheet14.xml?ContentType=application/vnd.openxmlformats-officedocument.spreadsheetml.worksheet+xml">
        <DigestMethod Algorithm="http://www.w3.org/2001/04/xmlenc#sha256"/>
        <DigestValue>Xt0MopGS+5i/jb8TZaGlw9xXMCoDcjbFppFUNPMmSCM=</DigestValue>
      </Reference>
      <Reference URI="/xl/worksheets/sheet2.xml?ContentType=application/vnd.openxmlformats-officedocument.spreadsheetml.worksheet+xml">
        <DigestMethod Algorithm="http://www.w3.org/2001/04/xmlenc#sha256"/>
        <DigestValue>78UnJPR0UrEtK1zwlJ5hhn+kawbmzPxyCmRd1LhK91A=</DigestValue>
      </Reference>
      <Reference URI="/xl/worksheets/sheet3.xml?ContentType=application/vnd.openxmlformats-officedocument.spreadsheetml.worksheet+xml">
        <DigestMethod Algorithm="http://www.w3.org/2001/04/xmlenc#sha256"/>
        <DigestValue>4gcTkEhz78twagMxh2GCJHIw76dk6Q1j8kY4Q5iu+KM=</DigestValue>
      </Reference>
      <Reference URI="/xl/worksheets/sheet4.xml?ContentType=application/vnd.openxmlformats-officedocument.spreadsheetml.worksheet+xml">
        <DigestMethod Algorithm="http://www.w3.org/2001/04/xmlenc#sha256"/>
        <DigestValue>vH5dRlilf1mFf7OmBiy1XJOHLCWFH2+YWTqjCvosqh0=</DigestValue>
      </Reference>
      <Reference URI="/xl/worksheets/sheet5.xml?ContentType=application/vnd.openxmlformats-officedocument.spreadsheetml.worksheet+xml">
        <DigestMethod Algorithm="http://www.w3.org/2001/04/xmlenc#sha256"/>
        <DigestValue>TwuM70PHuVorMHXAp+zcTMiDutkLl61sZFO01P/9cNo=</DigestValue>
      </Reference>
      <Reference URI="/xl/worksheets/sheet6.xml?ContentType=application/vnd.openxmlformats-officedocument.spreadsheetml.worksheet+xml">
        <DigestMethod Algorithm="http://www.w3.org/2001/04/xmlenc#sha256"/>
        <DigestValue>/hoFCet0eg4n8Cnobyz8DGFJRIGDgUktiE8pGeg613M=</DigestValue>
      </Reference>
      <Reference URI="/xl/worksheets/sheet7.xml?ContentType=application/vnd.openxmlformats-officedocument.spreadsheetml.worksheet+xml">
        <DigestMethod Algorithm="http://www.w3.org/2001/04/xmlenc#sha256"/>
        <DigestValue>782WG0b8MTELfxkDRbM34RXHSR0xEemnRmdGU3PItx0=</DigestValue>
      </Reference>
      <Reference URI="/xl/worksheets/sheet8.xml?ContentType=application/vnd.openxmlformats-officedocument.spreadsheetml.worksheet+xml">
        <DigestMethod Algorithm="http://www.w3.org/2001/04/xmlenc#sha256"/>
        <DigestValue>GTvrmgfED5sTz9lXZcQlh7b5zSOAmVULncI3SJefRW4=</DigestValue>
      </Reference>
      <Reference URI="/xl/worksheets/sheet9.xml?ContentType=application/vnd.openxmlformats-officedocument.spreadsheetml.worksheet+xml">
        <DigestMethod Algorithm="http://www.w3.org/2001/04/xmlenc#sha256"/>
        <DigestValue>e5G1wT1jUp4DeVpMYNNDI3SR+S09h8mDt6SpvPIEurw=</DigestValue>
      </Reference>
    </Manifest>
    <SignatureProperties>
      <SignatureProperty Id="idSignatureTime" Target="#idPackageSignature">
        <mdssi:SignatureTime xmlns:mdssi="http://schemas.openxmlformats.org/package/2006/digital-signature">
          <mdssi:Format>YYYY-MM-DDThh:mm:ssTZD</mdssi:Format>
          <mdssi:Value>2024-10-31T01:53:48Z</mdssi:Value>
        </mdssi:SignatureTime>
      </SignatureProperty>
    </SignatureProperties>
  </Object>
  <Object Id="idOfficeObject">
    <SignatureProperties>
      <SignatureProperty Id="idOfficeV1Details" Target="#idPackageSignature">
        <SignatureInfoV1 xmlns="http://schemas.microsoft.com/office/2006/digsig">
          <SetupID>{051033F5-1800-4AA2-8DF3-A3DBCCC1AA66}</SetupID>
          <SignatureText>SSP</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2024-10-31T01:53:48Z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2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BU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HAAAAXAAAAAEAAABVVY9BJrSPQQoAAABQAAAADAAAAEwAAAAAAAAAAAAAAAAAAAD//////////2QAAABTAGEAZAB5ACAAUABlAHIAZQBpAHIAYQ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c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HM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zqIjn2fqJWy+d4dPyeQ3gA/4N4+yKVa1QzMEffmu9A0=</DigestValue>
    </Reference>
    <Reference Type="http://www.w3.org/2000/09/xmldsig#Object" URI="#idOfficeObject">
      <DigestMethod Algorithm="http://www.w3.org/2001/04/xmlenc#sha256"/>
      <DigestValue>iNyqvU05Z2SRjzzE2ke8RfLFlmPe9gdN54vSiYvsCKs=</DigestValue>
    </Reference>
    <Reference Type="http://uri.etsi.org/01903#SignedProperties" URI="#idSignedProperties">
      <Transforms>
        <Transform Algorithm="http://www.w3.org/TR/2001/REC-xml-c14n-20010315"/>
      </Transforms>
      <DigestMethod Algorithm="http://www.w3.org/2001/04/xmlenc#sha256"/>
      <DigestValue>EjsR/fo2Otnp1g8Mt7Laaw7DrcpTL7quUhkCbIKXNqA=</DigestValue>
    </Reference>
    <Reference Type="http://www.w3.org/2000/09/xmldsig#Object" URI="#idValidSigLnImg">
      <DigestMethod Algorithm="http://www.w3.org/2001/04/xmlenc#sha256"/>
      <DigestValue>tGAVuMOrouJu31mub5UZxF8KLOukggwclKO4mqPvUV4=</DigestValue>
    </Reference>
    <Reference Type="http://www.w3.org/2000/09/xmldsig#Object" URI="#idInvalidSigLnImg">
      <DigestMethod Algorithm="http://www.w3.org/2001/04/xmlenc#sha256"/>
      <DigestValue>1j064WfRalvkSUYjP75XZ+CMFiE2YY/CEAjPwLRa3DQ=</DigestValue>
    </Reference>
  </SignedInfo>
  <SignatureValue>xKmaBAPhFJwGsear2IKCUcFnQg/E3yMeJxufS/+9C4HBARFL2mquLQ2BBQ/nWhdgj2NDrgh464x3
B2Mnhi1WIQzCvKvZTDDM2z6LSw9ENP9hlDPY2YI1Pl8eWXU6ly+AZY4aPi5kdZwfzENzvUlI7VZ+
Wd6sPHCquFDUc86BlMw/eZu1soSDBgt7v+nnHTqb4WJ9R1DCsTOOqpm2Xmr5RwyVfJk5QM66JbHZ
j3SH0X0T5nQS8T3NFl0zi8gzwopTbQhXSVOfmcdQ82xj1Dka9maCUPN6BCU5iJYCNwknsdSc6y47
iqKXRU+VaU4lUC8R85sg6CL6p82u1E+fTkbmbQ==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titwV9+GOFGiKkQhoJTOlL1muXfDALv3FPsXm30fpuc=</DigestValue>
      </Reference>
      <Reference URI="/xl/comments1.xml?ContentType=application/vnd.openxmlformats-officedocument.spreadsheetml.comments+xml">
        <DigestMethod Algorithm="http://www.w3.org/2001/04/xmlenc#sha256"/>
        <DigestValue>8GVG4GYYFzFmUAd/o/QgvWuBDvhkXvIb459sQI9ZeuQ=</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FaXdeCk28bGJ6GzVuunf/Ec6ylwADltfKG0OYN6iVSA=</DigestValue>
      </Reference>
      <Reference URI="/xl/drawings/vmlDrawing2.vml?ContentType=application/vnd.openxmlformats-officedocument.vmlDrawing">
        <DigestMethod Algorithm="http://www.w3.org/2001/04/xmlenc#sha256"/>
        <DigestValue>HUx6VhdAe93hMyjPY2s+UmHRLc4xyxhpxoCXMmvp3B4=</DigestValue>
      </Reference>
      <Reference URI="/xl/drawings/vmlDrawing3.vml?ContentType=application/vnd.openxmlformats-officedocument.vmlDrawing">
        <DigestMethod Algorithm="http://www.w3.org/2001/04/xmlenc#sha256"/>
        <DigestValue>SVwBISAwtendLUiY99zOnj4UaFJ3R4kjrpv9srYqqhs=</DigestValue>
      </Reference>
      <Reference URI="/xl/drawings/vmlDrawing4.vml?ContentType=application/vnd.openxmlformats-officedocument.vmlDrawing">
        <DigestMethod Algorithm="http://www.w3.org/2001/04/xmlenc#sha256"/>
        <DigestValue>9A8kzhO/RvfF4Yge681BKTsZXXEKqsNpp3i+QD1wBrE=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2DePwdW82T6hAp4zvuLC601XWvhAQH1cbIQfQj64D7U=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wJGePASCH62H5QuGnyWGzcBvXDUVO+5mbX0kmyP+/1U=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Rb5BxEEki3ZFi7INTVhFek6Y9H66797q+FYvW5X1m3M=</DigestValue>
      </Reference>
      <Reference URI="/xl/externalLinks/externalLink1.xml?ContentType=application/vnd.openxmlformats-officedocument.spreadsheetml.externalLink+xml">
        <DigestMethod Algorithm="http://www.w3.org/2001/04/xmlenc#sha256"/>
        <DigestValue>Sok9W+hufCElX40Z0hXYIDl/tPLZyb+bUwAcBXsR09E=</DigestValue>
      </Reference>
      <Reference URI="/xl/externalLinks/externalLink2.xml?ContentType=application/vnd.openxmlformats-officedocument.spreadsheetml.externalLink+xml">
        <DigestMethod Algorithm="http://www.w3.org/2001/04/xmlenc#sha256"/>
        <DigestValue>r2JBw080lYjrj2KEzZ+jsv34wiN1T4Zpi3104e12Mzw=</DigestValue>
      </Reference>
      <Reference URI="/xl/externalLinks/externalLink3.xml?ContentType=application/vnd.openxmlformats-officedocument.spreadsheetml.externalLink+xml">
        <DigestMethod Algorithm="http://www.w3.org/2001/04/xmlenc#sha256"/>
        <DigestValue>lvgrSXCcdqVzG4ATPMF/m1EwJM93mV0K86nqNuLAGxo=</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tQ/meWZSikmmXZ/oxla7yLyEI3/clC8JuNsipGA049s=</DigestValue>
      </Reference>
      <Reference URI="/xl/media/image3.emf?ContentType=image/x-emf">
        <DigestMethod Algorithm="http://www.w3.org/2001/04/xmlenc#sha256"/>
        <DigestValue>y/osest5LSUzQtJ/DMeXRB0FX9WcJ2yoxZ5DniLPBd8=</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AVcwQead646xyLJ681Vck2f2UPp6bGvqmhEsFUsIkjU=</DigestValue>
      </Reference>
      <Reference URI="/xl/styles.xml?ContentType=application/vnd.openxmlformats-officedocument.spreadsheetml.styles+xml">
        <DigestMethod Algorithm="http://www.w3.org/2001/04/xmlenc#sha256"/>
        <DigestValue>S4I/2b69Dc4OI7Y3nDx1prKzQTo+gSGHopkWABWl/5k=</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5mkWgiNFqDNJTerOSc6/vwQ816JJMt3Ktg5gQob11/E=</DigestValue>
      </Reference>
      <Reference URI="/xl/workbook.xml?ContentType=application/vnd.openxmlformats-officedocument.spreadsheetml.sheet.main+xml">
        <DigestMethod Algorithm="http://www.w3.org/2001/04/xmlenc#sha256"/>
        <DigestValue>/IWVuksqWlj7icZzU5Q5oeNUkAQs3sHIStGnBjpa+jc=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rQ8s2WDnproxlMm6jqKw7OQCS9NwSiqm9sDd4LR8zZI=</DigestValue>
      </Reference>
      <Reference URI="/xl/worksheets/sheet10.xml?ContentType=application/vnd.openxmlformats-officedocument.spreadsheetml.worksheet+xml">
        <DigestMethod Algorithm="http://www.w3.org/2001/04/xmlenc#sha256"/>
        <DigestValue>5YYonu95jSr1NAMNxl5Ne+7I3pBcEngxhG+gLSuTNE4=</DigestValue>
      </Reference>
      <Reference URI="/xl/worksheets/sheet11.xml?ContentType=application/vnd.openxmlformats-officedocument.spreadsheetml.worksheet+xml">
        <DigestMethod Algorithm="http://www.w3.org/2001/04/xmlenc#sha256"/>
        <DigestValue>S1jp1LiF6Fh79xp5Qd1gEHoEBjsHDjyAGOHCRZ60pY8=</DigestValue>
      </Reference>
      <Reference URI="/xl/worksheets/sheet12.xml?ContentType=application/vnd.openxmlformats-officedocument.spreadsheetml.worksheet+xml">
        <DigestMethod Algorithm="http://www.w3.org/2001/04/xmlenc#sha256"/>
        <DigestValue>5yW3IqELYMKQWlzSk79jZjcC4hwguOZ7IhFqWxkC4V8=</DigestValue>
      </Reference>
      <Reference URI="/xl/worksheets/sheet13.xml?ContentType=application/vnd.openxmlformats-officedocument.spreadsheetml.worksheet+xml">
        <DigestMethod Algorithm="http://www.w3.org/2001/04/xmlenc#sha256"/>
        <DigestValue>Smvr2RVJxqu7ohj5OryfQDKavgD0/bTIpOqj8tz578Y=</DigestValue>
      </Reference>
      <Reference URI="/xl/worksheets/sheet14.xml?ContentType=application/vnd.openxmlformats-officedocument.spreadsheetml.worksheet+xml">
        <DigestMethod Algorithm="http://www.w3.org/2001/04/xmlenc#sha256"/>
        <DigestValue>Xt0MopGS+5i/jb8TZaGlw9xXMCoDcjbFppFUNPMmSCM=</DigestValue>
      </Reference>
      <Reference URI="/xl/worksheets/sheet2.xml?ContentType=application/vnd.openxmlformats-officedocument.spreadsheetml.worksheet+xml">
        <DigestMethod Algorithm="http://www.w3.org/2001/04/xmlenc#sha256"/>
        <DigestValue>78UnJPR0UrEtK1zwlJ5hhn+kawbmzPxyCmRd1LhK91A=</DigestValue>
      </Reference>
      <Reference URI="/xl/worksheets/sheet3.xml?ContentType=application/vnd.openxmlformats-officedocument.spreadsheetml.worksheet+xml">
        <DigestMethod Algorithm="http://www.w3.org/2001/04/xmlenc#sha256"/>
        <DigestValue>4gcTkEhz78twagMxh2GCJHIw76dk6Q1j8kY4Q5iu+KM=</DigestValue>
      </Reference>
      <Reference URI="/xl/worksheets/sheet4.xml?ContentType=application/vnd.openxmlformats-officedocument.spreadsheetml.worksheet+xml">
        <DigestMethod Algorithm="http://www.w3.org/2001/04/xmlenc#sha256"/>
        <DigestValue>vH5dRlilf1mFf7OmBiy1XJOHLCWFH2+YWTqjCvosqh0=</DigestValue>
      </Reference>
      <Reference URI="/xl/worksheets/sheet5.xml?ContentType=application/vnd.openxmlformats-officedocument.spreadsheetml.worksheet+xml">
        <DigestMethod Algorithm="http://www.w3.org/2001/04/xmlenc#sha256"/>
        <DigestValue>TwuM70PHuVorMHXAp+zcTMiDutkLl61sZFO01P/9cNo=</DigestValue>
      </Reference>
      <Reference URI="/xl/worksheets/sheet6.xml?ContentType=application/vnd.openxmlformats-officedocument.spreadsheetml.worksheet+xml">
        <DigestMethod Algorithm="http://www.w3.org/2001/04/xmlenc#sha256"/>
        <DigestValue>/hoFCet0eg4n8Cnobyz8DGFJRIGDgUktiE8pGeg613M=</DigestValue>
      </Reference>
      <Reference URI="/xl/worksheets/sheet7.xml?ContentType=application/vnd.openxmlformats-officedocument.spreadsheetml.worksheet+xml">
        <DigestMethod Algorithm="http://www.w3.org/2001/04/xmlenc#sha256"/>
        <DigestValue>782WG0b8MTELfxkDRbM34RXHSR0xEemnRmdGU3PItx0=</DigestValue>
      </Reference>
      <Reference URI="/xl/worksheets/sheet8.xml?ContentType=application/vnd.openxmlformats-officedocument.spreadsheetml.worksheet+xml">
        <DigestMethod Algorithm="http://www.w3.org/2001/04/xmlenc#sha256"/>
        <DigestValue>GTvrmgfED5sTz9lXZcQlh7b5zSOAmVULncI3SJefRW4=</DigestValue>
      </Reference>
      <Reference URI="/xl/worksheets/sheet9.xml?ContentType=application/vnd.openxmlformats-officedocument.spreadsheetml.worksheet+xml">
        <DigestMethod Algorithm="http://www.w3.org/2001/04/xmlenc#sha256"/>
        <DigestValue>e5G1wT1jUp4DeVpMYNNDI3SR+S09h8mDt6SpvPIEurw=</DigestValue>
      </Reference>
    </Manifest>
    <SignatureProperties>
      <SignatureProperty Id="idSignatureTime" Target="#idPackageSignature">
        <mdssi:SignatureTime xmlns:mdssi="http://schemas.openxmlformats.org/package/2006/digital-signature">
          <mdssi:Format>YYYY-MM-DDThh:mm:ssTZD</mdssi:Format>
          <mdssi:Value>2024-10-31T01:55:43Z</mdssi:Value>
        </mdssi:SignatureTime>
      </SignatureProperty>
    </SignatureProperties>
  </Object>
  <Object Id="idOfficeObject">
    <SignatureProperties>
      <SignatureProperty Id="idOfficeV1Details" Target="#idPackageSignature">
        <SignatureInfoV1 xmlns="http://schemas.microsoft.com/office/2006/digsig">
          <SetupID>{F3DA2C84-885E-46E4-8DC6-56145232C009}</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2024-10-31T01:55:43Z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gAAAFwAAAABAAAAVVWPQSa0j0EKAAAAUAAAABYAAABMAAAAAAAAAAAAAAAAAAAA//////////94AAAARgBlAGQAZQByAGkAYwBvACAAQwBBAEwATABJAFoATwAgAFAARQBDAEMASQAGAAAABgAAAAcAAAAGAAAABAAAAAMAAAAFAAAABwAAAAMAAAAHAAAABwAAAAUAAAAFAAAAAwAAAAYAAAAJAAAAAwAAAAY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Hs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B2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L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CAAAAXAAAAAEAAABVVY9BJrSPQQoAAABQAAAAFgAAAEwAAAAAAAAAAAAAAAAAAAD//////////3gAAABGAGUAZABlAHIAaQBjAG8AIABDAEEATABMAEkAWgBPACAAUABFAEMAQwBJAAYAAAAGAAAABwAAAAYAAAAEAAAAAwAAAAUAAAAHAAAAAwAAAAcAAAAHAAAABQAAAAUAAAADAAAABgAAAAkAAAADAAAABg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8.FLUJO EFECTIVO G</vt:lpstr>
      <vt:lpstr>Flujo de Fondos Calculo GS</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2024-10-31T00:46:20Z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